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atlantictu.sharepoint.com/sites/procurement/Shared Documents/General/Tenders Confidential/2025/PIF 273 - Canteen and Catering Food STACS/M2. User Requirements/Draft Specs/"/>
    </mc:Choice>
  </mc:AlternateContent>
  <xr:revisionPtr revIDLastSave="411" documentId="8_{47CC8EF3-BC3D-4202-9201-E47B7CCE8C92}" xr6:coauthVersionLast="47" xr6:coauthVersionMax="47" xr10:uidLastSave="{0AC5F5FD-EEA8-4DD4-BE77-E622B8105897}"/>
  <bookViews>
    <workbookView xWindow="-108" yWindow="-108" windowWidth="23256" windowHeight="12456" tabRatio="884" xr2:uid="{00000000-000D-0000-FFFF-FFFF00000000}"/>
  </bookViews>
  <sheets>
    <sheet name="1.RAW MEAT" sheetId="20" r:id="rId1"/>
    <sheet name="2.POULTRY " sheetId="22" r:id="rId2"/>
    <sheet name="3. CHEESE, BUTTER &amp; YOGHURT" sheetId="75" r:id="rId3"/>
    <sheet name="4.FISH" sheetId="25" r:id="rId4"/>
    <sheet name="5.CHIPS" sheetId="28" r:id="rId5"/>
    <sheet name="6. MILK &amp; CREAM" sheetId="74" r:id="rId6"/>
    <sheet name="7.EGGS" sheetId="65" r:id="rId7"/>
    <sheet name="8.DRY&amp;AMBIENT" sheetId="66" r:id="rId8"/>
    <sheet name="9.FROZEN FOODS" sheetId="33" r:id="rId9"/>
    <sheet name="10.SWEETS &amp; CHOC" sheetId="67" r:id="rId10"/>
    <sheet name="11. FRESH FRUIT &amp; VEG" sheetId="72" r:id="rId11"/>
    <sheet name="12. MINERALS" sheetId="68" r:id="rId12"/>
    <sheet name="13.TEA,COFFEE,ANCILLARY" sheetId="71" r:id="rId13"/>
    <sheet name="14. CRISPS, POPCORN ETC." sheetId="73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1" l="1" a="1"/>
  <c r="A3" i="71" s="1"/>
  <c r="A2" i="71"/>
  <c r="A1" i="71"/>
  <c r="A3" i="73" a="1"/>
  <c r="A3" i="73" s="1"/>
  <c r="A2" i="73"/>
  <c r="A1" i="73"/>
  <c r="A3" i="68" a="1"/>
  <c r="A3" i="68" s="1"/>
  <c r="A2" i="68"/>
  <c r="A1" i="68"/>
  <c r="A3" i="67" a="1"/>
  <c r="A3" i="67" s="1"/>
  <c r="A2" i="67"/>
  <c r="A1" i="67"/>
  <c r="A3" i="33" a="1"/>
  <c r="A3" i="33" s="1"/>
  <c r="A2" i="33"/>
  <c r="A1" i="33"/>
  <c r="I45" i="66"/>
  <c r="I46" i="66"/>
  <c r="I47" i="66"/>
  <c r="I48" i="66"/>
  <c r="I49" i="66"/>
  <c r="I50" i="66"/>
  <c r="I51" i="66"/>
  <c r="I52" i="66"/>
  <c r="I53" i="66"/>
  <c r="I54" i="66"/>
  <c r="I59" i="66"/>
  <c r="I21" i="66" s="1"/>
  <c r="A3" i="66" a="1"/>
  <c r="A3" i="66" s="1"/>
  <c r="A2" i="66"/>
  <c r="A1" i="66"/>
  <c r="A3" i="65" a="1"/>
  <c r="A3" i="65" s="1"/>
  <c r="A2" i="65"/>
  <c r="A1" i="65"/>
  <c r="A3" i="74" a="1"/>
  <c r="A3" i="74" s="1"/>
  <c r="A2" i="74"/>
  <c r="A1" i="74"/>
  <c r="A3" i="28" a="1"/>
  <c r="A3" i="28" s="1"/>
  <c r="A2" i="28"/>
  <c r="A1" i="28"/>
  <c r="A3" i="25" a="1"/>
  <c r="A3" i="25" s="1"/>
  <c r="A2" i="25"/>
  <c r="A1" i="25"/>
  <c r="A3" i="72" a="1"/>
  <c r="A3" i="72" s="1"/>
  <c r="A2" i="72"/>
  <c r="A1" i="72"/>
  <c r="A3" i="75" a="1"/>
  <c r="A3" i="75" s="1"/>
  <c r="A2" i="75"/>
  <c r="A1" i="75"/>
  <c r="A3" i="22" a="1"/>
  <c r="A3" i="22" s="1"/>
  <c r="A2" i="22"/>
  <c r="A1" i="22"/>
  <c r="I20" i="72"/>
  <c r="I56" i="72"/>
  <c r="I39" i="72"/>
  <c r="I21" i="75"/>
  <c r="I21" i="22"/>
  <c r="I21" i="20"/>
  <c r="I31" i="73"/>
  <c r="I30" i="73"/>
  <c r="I29" i="73"/>
  <c r="I28" i="73"/>
  <c r="I27" i="73"/>
  <c r="I35" i="73" s="1"/>
  <c r="I21" i="73" s="1"/>
  <c r="I26" i="73"/>
  <c r="I31" i="68"/>
  <c r="I30" i="68"/>
  <c r="I29" i="68"/>
  <c r="I28" i="68"/>
  <c r="I27" i="68"/>
  <c r="I26" i="68"/>
  <c r="I27" i="67"/>
  <c r="I26" i="67"/>
  <c r="I58" i="66"/>
  <c r="I57" i="66"/>
  <c r="I44" i="66"/>
  <c r="I43" i="66"/>
  <c r="I42" i="66"/>
  <c r="I41" i="66"/>
  <c r="I40" i="66"/>
  <c r="I39" i="66"/>
  <c r="I38" i="66"/>
  <c r="I37" i="66"/>
  <c r="I36" i="66"/>
  <c r="I34" i="66"/>
  <c r="I33" i="66"/>
  <c r="I32" i="66"/>
  <c r="I31" i="66"/>
  <c r="I30" i="66"/>
  <c r="I29" i="66"/>
  <c r="I28" i="66"/>
  <c r="I36" i="75"/>
  <c r="I36" i="74"/>
  <c r="I55" i="72"/>
  <c r="I54" i="72"/>
  <c r="I53" i="72"/>
  <c r="I52" i="72"/>
  <c r="I51" i="72"/>
  <c r="I50" i="72"/>
  <c r="I49" i="72"/>
  <c r="I48" i="72"/>
  <c r="I47" i="72"/>
  <c r="I46" i="72"/>
  <c r="I45" i="72"/>
  <c r="I44" i="72"/>
  <c r="I43" i="72"/>
  <c r="I42" i="72"/>
  <c r="I41" i="72"/>
  <c r="I40" i="72"/>
  <c r="I38" i="72"/>
  <c r="I37" i="72"/>
  <c r="I36" i="72"/>
  <c r="I35" i="72"/>
  <c r="I34" i="72"/>
  <c r="I33" i="72"/>
  <c r="I32" i="72"/>
  <c r="I31" i="72"/>
  <c r="I30" i="72"/>
  <c r="I29" i="72"/>
  <c r="I28" i="72"/>
  <c r="I27" i="72"/>
  <c r="I26" i="72"/>
  <c r="I25" i="72"/>
  <c r="I26" i="22"/>
  <c r="I27" i="22"/>
  <c r="I28" i="22" s="1"/>
  <c r="I43" i="20"/>
  <c r="I34" i="20"/>
  <c r="I35" i="20"/>
  <c r="I36" i="20"/>
  <c r="I37" i="20"/>
  <c r="I29" i="20"/>
  <c r="I28" i="20"/>
  <c r="I26" i="20"/>
  <c r="I34" i="73"/>
  <c r="I33" i="73"/>
  <c r="I32" i="73"/>
  <c r="I28" i="71"/>
  <c r="I29" i="71"/>
  <c r="I32" i="71"/>
  <c r="I31" i="71"/>
  <c r="I30" i="71"/>
  <c r="I33" i="71"/>
  <c r="I34" i="71"/>
  <c r="I26" i="71"/>
  <c r="I27" i="71"/>
  <c r="I35" i="71"/>
  <c r="I36" i="71"/>
  <c r="I37" i="71"/>
  <c r="I28" i="67"/>
  <c r="I27" i="28"/>
  <c r="I28" i="28"/>
  <c r="I29" i="28"/>
  <c r="I29" i="33"/>
  <c r="I33" i="33"/>
  <c r="I32" i="33"/>
  <c r="I31" i="33"/>
  <c r="I28" i="33"/>
  <c r="I27" i="33"/>
  <c r="I30" i="33"/>
  <c r="I34" i="33"/>
  <c r="I26" i="33"/>
  <c r="I26" i="28"/>
  <c r="I27" i="25"/>
  <c r="I28" i="25"/>
  <c r="I29" i="25"/>
  <c r="I31" i="65"/>
  <c r="I21" i="65" s="1"/>
  <c r="I37" i="74"/>
  <c r="I21" i="74"/>
  <c r="I30" i="25" l="1"/>
  <c r="I22" i="25" s="1"/>
  <c r="I30" i="20"/>
  <c r="I38" i="71"/>
  <c r="I21" i="71" s="1"/>
  <c r="I29" i="67"/>
  <c r="I21" i="67" s="1"/>
  <c r="I35" i="33"/>
  <c r="I21" i="33" s="1"/>
  <c r="I30" i="28"/>
  <c r="I21" i="28" s="1"/>
  <c r="I38" i="20"/>
  <c r="I32" i="68"/>
  <c r="I21" i="68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<sst xmlns="http://schemas.openxmlformats.org/spreadsheetml/2006/main" count="613" uniqueCount="221">
  <si>
    <t>NOTES:</t>
  </si>
  <si>
    <r>
      <t xml:space="preserve">Tenderers are permitted to complete Columns F (Code), G (Price) and H (Description &amp; Details) AND Column B (Brand) but </t>
    </r>
    <r>
      <rPr>
        <b/>
        <sz val="11"/>
        <color theme="1"/>
        <rFont val="Aptos"/>
        <family val="2"/>
      </rPr>
      <t xml:space="preserve">only where this is blank.  </t>
    </r>
  </si>
  <si>
    <r>
      <t xml:space="preserve">Tenderers should enter % discount offered for items not listed on this sheet into cell </t>
    </r>
    <r>
      <rPr>
        <b/>
        <sz val="11"/>
        <color theme="1"/>
        <rFont val="Aptos"/>
        <family val="2"/>
      </rPr>
      <t>I22</t>
    </r>
  </si>
  <si>
    <t>No amendments should be made to any of the remaining columns</t>
  </si>
  <si>
    <t>Total (Column I) will be calculated automatically from the figures entered into Column G (Price)</t>
  </si>
  <si>
    <r>
      <t xml:space="preserve">Total will be carried forward to cell </t>
    </r>
    <r>
      <rPr>
        <b/>
        <sz val="11"/>
        <color theme="1"/>
        <rFont val="Aptos"/>
        <family val="2"/>
      </rPr>
      <t>I20</t>
    </r>
  </si>
  <si>
    <r>
      <t xml:space="preserve">Tenderers should take into account all elements of the RFT including </t>
    </r>
    <r>
      <rPr>
        <b/>
        <u/>
        <sz val="11"/>
        <color theme="1"/>
        <rFont val="Aptos"/>
        <family val="2"/>
      </rPr>
      <t>Appendix 1</t>
    </r>
    <r>
      <rPr>
        <sz val="11"/>
        <color theme="1"/>
        <rFont val="Aptos"/>
        <family val="2"/>
      </rPr>
      <t xml:space="preserve"> Requirements &amp; Specifications when  considering their price offering.</t>
    </r>
  </si>
  <si>
    <t>All prices entered must be in € (Euro), inclusive of any delivery charges and exclusive of VAT</t>
  </si>
  <si>
    <t>ALL PRICES TENDERED SHALL ONLY BE FOR THE WEIGHT AND UNIT NUMBER SPECIFIED</t>
  </si>
  <si>
    <r>
      <t xml:space="preserve">The supplier who has priced for each line item in a Lot and has provided the lowest price for the FULL basket of items will be awarded the contract to supply the full Lot.  </t>
    </r>
    <r>
      <rPr>
        <b/>
        <sz val="11"/>
        <color theme="1"/>
        <rFont val="Aptos"/>
        <family val="2"/>
      </rPr>
      <t>If no supplier has fully completed the pricing schedule, the Lot will be divided between a number of suppliers based on the lowest price submitted for each individual line item.</t>
    </r>
  </si>
  <si>
    <t>€</t>
  </si>
  <si>
    <t>% Discount offered on items not listed below</t>
  </si>
  <si>
    <r>
      <t xml:space="preserve">                      </t>
    </r>
    <r>
      <rPr>
        <b/>
        <sz val="14"/>
        <rFont val="Aptos"/>
        <family val="2"/>
      </rPr>
      <t xml:space="preserve"> %</t>
    </r>
  </si>
  <si>
    <t>BEEF</t>
  </si>
  <si>
    <t>ITEM NO.</t>
  </si>
  <si>
    <t>DESCRIPTION</t>
  </si>
  <si>
    <t>BRAND</t>
  </si>
  <si>
    <t>ESTIMATED QUANTITY</t>
  </si>
  <si>
    <t>UNIT</t>
  </si>
  <si>
    <t>CODE</t>
  </si>
  <si>
    <t>PRICE</t>
  </si>
  <si>
    <t>DESCRIPTION &amp; DETAILS</t>
  </si>
  <si>
    <t>TOTAL                    (QUANTITY x PRICE)</t>
  </si>
  <si>
    <t>MINCE BEEF</t>
  </si>
  <si>
    <t>KG</t>
  </si>
  <si>
    <t>STEWING BEEF</t>
  </si>
  <si>
    <t>SUBTOTAL- BEEF</t>
  </si>
  <si>
    <t>PORK</t>
  </si>
  <si>
    <t>PORK FILLETS</t>
  </si>
  <si>
    <t>SUBTOTAL- PORK</t>
  </si>
  <si>
    <t>BACON</t>
  </si>
  <si>
    <t>BACK RASHERS</t>
  </si>
  <si>
    <t>SUBTOTAL - BACON</t>
  </si>
  <si>
    <t>POULTRY</t>
  </si>
  <si>
    <t>SUBTOTAL- POULTRY</t>
  </si>
  <si>
    <t>SUBTOTAL- CHARCUTERIE</t>
  </si>
  <si>
    <t>ALL PRICES TENDERED SHALL ONLY BE FO THE WEIGHT AND UNIT NUMBER SPECIFIED</t>
  </si>
  <si>
    <r>
      <t xml:space="preserve">The supplier who has priced for each line item in a Lot and has provided the lowest price for the FULL basket of items will be awarded the contract to supply the full Lot.  </t>
    </r>
    <r>
      <rPr>
        <b/>
        <sz val="11"/>
        <color theme="1"/>
        <rFont val="Aptos"/>
        <family val="2"/>
      </rPr>
      <t>If no supplier has fully completed the pricing schedule, the Lot will be divided between a number of suppliers based on the lowest price submitted for each individual line</t>
    </r>
    <r>
      <rPr>
        <sz val="11"/>
        <color theme="1"/>
        <rFont val="Aptos"/>
        <family val="2"/>
      </rPr>
      <t xml:space="preserve"> </t>
    </r>
    <r>
      <rPr>
        <b/>
        <sz val="11"/>
        <color theme="1"/>
        <rFont val="Aptos"/>
        <family val="2"/>
      </rPr>
      <t>item.</t>
    </r>
  </si>
  <si>
    <t>CHICKEN FILLETS</t>
  </si>
  <si>
    <t>SINGLE</t>
  </si>
  <si>
    <t>ALL PRICES TENDERED SHALL ONLY BE FOR THE WEIGHT AND UNIT NUMER SPECIFIED</t>
  </si>
  <si>
    <r>
      <t xml:space="preserve">                   </t>
    </r>
    <r>
      <rPr>
        <b/>
        <sz val="14"/>
        <rFont val="Aptos"/>
        <family val="2"/>
      </rPr>
      <t>%</t>
    </r>
  </si>
  <si>
    <t>BUTTER</t>
  </si>
  <si>
    <t>MARGARINE</t>
  </si>
  <si>
    <t>CHEESE-GRATED</t>
  </si>
  <si>
    <t>EGGS -TRAY OF 30</t>
  </si>
  <si>
    <t>TRAYS</t>
  </si>
  <si>
    <t>PARMESAN CHEESE</t>
  </si>
  <si>
    <t>GRUYERE</t>
  </si>
  <si>
    <t>CREME FRAICHE</t>
  </si>
  <si>
    <t>NATURAL YOGHURT</t>
  </si>
  <si>
    <t xml:space="preserve">SUBTOTAL-CHEESE &amp; BUTTER, DAIRY YOGHURT &amp; YOGHURT &amp; DAIRY </t>
  </si>
  <si>
    <t>ALL PRICES TENDERED SHALL ONLY BE FOR THE WEIGHT AND UNIT SPECIFIED</t>
  </si>
  <si>
    <r>
      <t xml:space="preserve">                     </t>
    </r>
    <r>
      <rPr>
        <b/>
        <sz val="14"/>
        <rFont val="Aptos"/>
        <family val="2"/>
      </rPr>
      <t>%</t>
    </r>
  </si>
  <si>
    <t>APPPLES - RED</t>
  </si>
  <si>
    <t xml:space="preserve">APPLES- COOKING </t>
  </si>
  <si>
    <t>BANANA</t>
  </si>
  <si>
    <t>BLUEBERRIES</t>
  </si>
  <si>
    <t>RASPBERRIES</t>
  </si>
  <si>
    <t>STRAWBERRIES</t>
  </si>
  <si>
    <t>ORANGES</t>
  </si>
  <si>
    <t>AVOCADO</t>
  </si>
  <si>
    <t>GRAPEFRUIT</t>
  </si>
  <si>
    <t>LEMONS</t>
  </si>
  <si>
    <t>BOX</t>
  </si>
  <si>
    <t>LIMES</t>
  </si>
  <si>
    <t>KIWI</t>
  </si>
  <si>
    <t>LEEKS</t>
  </si>
  <si>
    <t>CELERY</t>
  </si>
  <si>
    <t>HEADS</t>
  </si>
  <si>
    <t>ONION-RED</t>
  </si>
  <si>
    <t>CATERING BAGS</t>
  </si>
  <si>
    <t>ONION</t>
  </si>
  <si>
    <t>CARROT</t>
  </si>
  <si>
    <t>PARSNIP</t>
  </si>
  <si>
    <t>BUTTERNUT SQUASH</t>
  </si>
  <si>
    <t>GARLIC</t>
  </si>
  <si>
    <t>NETS</t>
  </si>
  <si>
    <t>MIXED LETTUCE -CATERING  BAG</t>
  </si>
  <si>
    <t>CHERRY TOMATOES</t>
  </si>
  <si>
    <t>RED PEPPERS</t>
  </si>
  <si>
    <t>YELLOW PEPPERS</t>
  </si>
  <si>
    <t>CUCUMBER</t>
  </si>
  <si>
    <t xml:space="preserve">RADISHES </t>
  </si>
  <si>
    <t>SWEET POTATO</t>
  </si>
  <si>
    <t>AUBERGINE</t>
  </si>
  <si>
    <t>COURGETTES</t>
  </si>
  <si>
    <t>SUBTOTAL-  FRUIT &amp; VEGETABLES</t>
  </si>
  <si>
    <t>ALL PRICES TENDERED SHALL ONLY BE FOR THE WEITHT AND UNIT NUMBER SPICIFIED</t>
  </si>
  <si>
    <r>
      <t xml:space="preserve">                   </t>
    </r>
    <r>
      <rPr>
        <b/>
        <sz val="14"/>
        <rFont val="Aptos"/>
        <family val="2"/>
      </rPr>
      <t xml:space="preserve"> %</t>
    </r>
  </si>
  <si>
    <t>kg</t>
  </si>
  <si>
    <t>MIXED SEAFOOD</t>
  </si>
  <si>
    <t>TOTAL- FROZEN FISH</t>
  </si>
  <si>
    <r>
      <t xml:space="preserve">Tenderers are permitted to complete Columns F (Code), G (Price) and H (Description &amp; Details) AND Column B (Brand) but </t>
    </r>
    <r>
      <rPr>
        <b/>
        <sz val="11"/>
        <color theme="1"/>
        <rFont val="Calibri"/>
        <family val="2"/>
        <scheme val="minor"/>
      </rPr>
      <t xml:space="preserve">only where this is blank.  </t>
    </r>
  </si>
  <si>
    <r>
      <t xml:space="preserve">Tenderers should enter % discount offered for items not listed on this sheet into cell </t>
    </r>
    <r>
      <rPr>
        <b/>
        <sz val="11"/>
        <color theme="1"/>
        <rFont val="Calibri"/>
        <family val="2"/>
        <scheme val="minor"/>
      </rPr>
      <t>I22</t>
    </r>
  </si>
  <si>
    <r>
      <t xml:space="preserve">Tenderers should take into account all elements of the RFT including </t>
    </r>
    <r>
      <rPr>
        <b/>
        <u/>
        <sz val="11"/>
        <color theme="1"/>
        <rFont val="Calibri"/>
        <family val="2"/>
        <scheme val="minor"/>
      </rPr>
      <t>Appendix 1</t>
    </r>
    <r>
      <rPr>
        <sz val="11"/>
        <color theme="1"/>
        <rFont val="Calibri"/>
        <family val="2"/>
        <scheme val="minor"/>
      </rPr>
      <t xml:space="preserve"> Requirements &amp; Specifications when  considering their price offering.</t>
    </r>
  </si>
  <si>
    <t>All prices tendered shall only be for the weight and unit number specified.</t>
  </si>
  <si>
    <r>
      <t xml:space="preserve">The supplier who has priced for each line item in a Lot and has provided the lowest price for the FULL basket of items will be awarded the contract to supply the full Lot.  </t>
    </r>
    <r>
      <rPr>
        <b/>
        <sz val="11"/>
        <color theme="1"/>
        <rFont val="Calibri"/>
        <family val="2"/>
        <scheme val="minor"/>
      </rPr>
      <t>If no supplier has fully completed the pricing schedule, the Lot will be divided between a number of suppliers based on the lowest price submitted for each individual line item.</t>
    </r>
  </si>
  <si>
    <r>
      <t xml:space="preserve">                     </t>
    </r>
    <r>
      <rPr>
        <b/>
        <sz val="14"/>
        <rFont val="Calibri"/>
        <family val="2"/>
        <scheme val="minor"/>
      </rPr>
      <t>%</t>
    </r>
  </si>
  <si>
    <t>1-4</t>
  </si>
  <si>
    <t>TOTAL - CHIPS CHILLED &amp; FROZEN</t>
  </si>
  <si>
    <t>ALL PRICES TENDERED SHALL ONLY BE FOR THE WEIGHT AND UNIT NUMBER SPICIFIED</t>
  </si>
  <si>
    <r>
      <t xml:space="preserve">                   </t>
    </r>
    <r>
      <rPr>
        <b/>
        <sz val="14"/>
        <rFont val="Calibri"/>
        <family val="2"/>
        <scheme val="minor"/>
      </rPr>
      <t>%</t>
    </r>
  </si>
  <si>
    <t>MILK</t>
  </si>
  <si>
    <t>L</t>
  </si>
  <si>
    <t xml:space="preserve">BUTTERMILK </t>
  </si>
  <si>
    <t>CREAM</t>
  </si>
  <si>
    <t>1 - 9</t>
  </si>
  <si>
    <t>TOTAL - LIQUID MILK INCLUDING DAIRY PROTEIN</t>
  </si>
  <si>
    <t>SIZE 3 FRESH EGGS-TRAY OF 30</t>
  </si>
  <si>
    <t>1 - 5</t>
  </si>
  <si>
    <t>TOTAL EGGS</t>
  </si>
  <si>
    <t xml:space="preserve">PLAIN FLOUR </t>
  </si>
  <si>
    <t>SELF RAISING FLOUR</t>
  </si>
  <si>
    <t>WHEATMEAL FLOUR</t>
  </si>
  <si>
    <t>GRANULATED SUGAR</t>
  </si>
  <si>
    <t>CASTOR SUGAR</t>
  </si>
  <si>
    <t>LIGHT BROWN SUGAR</t>
  </si>
  <si>
    <t>BAKING POWDER</t>
  </si>
  <si>
    <t>BREAD SODA</t>
  </si>
  <si>
    <t>FLAKED ALMONDS</t>
  </si>
  <si>
    <t>GROUND ALMONDS</t>
  </si>
  <si>
    <t>SULTANAS</t>
  </si>
  <si>
    <t>OLIVE OIL</t>
  </si>
  <si>
    <t>SUNFLOWER</t>
  </si>
  <si>
    <t>TOMATO PUREE</t>
  </si>
  <si>
    <t>CHOPPED TOMATOES</t>
  </si>
  <si>
    <t>CHICKPEAS</t>
  </si>
  <si>
    <t>SUBTOTAL-  DRY GOODS</t>
  </si>
  <si>
    <t>ALL PRICES TENDERED SHALL ONLY BE FOR THE WEIGHTS AND UNIT NUMBER SPICIFIED</t>
  </si>
  <si>
    <t xml:space="preserve">           TOTAL - FROZEN FOODS</t>
  </si>
  <si>
    <t>ALL PRICES TENDERED SHALL ONLY BE FOR THE WEIGHT AND UNIT SPICIFIED.</t>
  </si>
  <si>
    <t xml:space="preserve">                                         TOTAL - SWEETS, CHOCOLATE, ETC</t>
  </si>
  <si>
    <t>TOTAL - MINEREALS, WATER, JUICE &amp; ENERGY DRINKS</t>
  </si>
  <si>
    <r>
      <t xml:space="preserve">                    </t>
    </r>
    <r>
      <rPr>
        <b/>
        <sz val="14"/>
        <rFont val="Calibri"/>
        <family val="2"/>
        <scheme val="minor"/>
      </rPr>
      <t>%</t>
    </r>
  </si>
  <si>
    <t xml:space="preserve">           TOTAL LOT 19 CRISPS,  POPCORN, KALE CHIPS, LENTIL CHIPS</t>
  </si>
  <si>
    <t xml:space="preserve">                                TOTAL TEA, COFFEE &amp; ANCILLARY</t>
  </si>
  <si>
    <t>FRYING CHIPS -CASE 12.5 KG</t>
  </si>
  <si>
    <t>SAUSAGE ROLLS - CASE OF 120</t>
  </si>
  <si>
    <t>CROISSANTS -CATERING CASE</t>
  </si>
  <si>
    <t xml:space="preserve">PAN AU CHOCOLATE-CATERING CASE </t>
  </si>
  <si>
    <t>JAMBONS - CATERING CASE</t>
  </si>
  <si>
    <t>CHICKEN GOUJONS- CATERING CASE</t>
  </si>
  <si>
    <t>BAGUETTE - CATERING CASE</t>
  </si>
  <si>
    <t>50 KG</t>
  </si>
  <si>
    <t>SAUSAGES- CATERING CASE</t>
  </si>
  <si>
    <t>CURRY SAUCE - TUB</t>
  </si>
  <si>
    <t>VEG BOILLOIN- CATERING TUB</t>
  </si>
  <si>
    <t>BEEF BOUILLON - CATERING TUB</t>
  </si>
  <si>
    <t>CHICKEN BOUILLON -CATERING TUB</t>
  </si>
  <si>
    <t>CHOCOLATE BARS -CASES</t>
  </si>
  <si>
    <t>WATER-500 ML</t>
  </si>
  <si>
    <t>LUCOZADE -500 ML</t>
  </si>
  <si>
    <t>APPLE &amp; ORANGE JUICE-330 ML</t>
  </si>
  <si>
    <t>MINERALS-330 ML</t>
  </si>
  <si>
    <t xml:space="preserve">CRISPS -BOX </t>
  </si>
  <si>
    <t>POPCORN</t>
  </si>
  <si>
    <t>COFFEE - 6 KG PER CASE</t>
  </si>
  <si>
    <t>MIXED HERBS- CATERING CONTAINER</t>
  </si>
  <si>
    <t>OREGANO- CATERING CONTAINER</t>
  </si>
  <si>
    <t>CHILLI POWDER- CATERING CONTAINER</t>
  </si>
  <si>
    <t>CHILLI FLAKES - CATERING CONTAINER</t>
  </si>
  <si>
    <t>WHOLE PEPPERCORNS - CATERING CONTAINER</t>
  </si>
  <si>
    <t>PAPRIKA- CATERING CONTAINER</t>
  </si>
  <si>
    <t>CUMIN - CATERING CONTAINER</t>
  </si>
  <si>
    <t>BAY LEAF - CATERING CONTAINER</t>
  </si>
  <si>
    <t>CINNAMON - CATERING CONTAINER</t>
  </si>
  <si>
    <t>1-2</t>
  </si>
  <si>
    <t>5</t>
  </si>
  <si>
    <t>LOT 1    RAW MEAT - BEEF AND PORK</t>
  </si>
  <si>
    <t>All prices tendered shall be fixed and valid for the period 01 January 2026 to 31st July 2026</t>
  </si>
  <si>
    <t>All of the items, quantities and units are indicative of the ordering patterns from the 2024-2025 academic year.</t>
  </si>
  <si>
    <t>1</t>
  </si>
  <si>
    <t>All prices tendered shall be fixed and valid for the period 01 Janruary 2026 - July 31 2026</t>
  </si>
  <si>
    <r>
      <t xml:space="preserve">Total will be carried forward to cell </t>
    </r>
    <r>
      <rPr>
        <b/>
        <sz val="11"/>
        <color theme="1"/>
        <rFont val="Aptos"/>
        <family val="2"/>
      </rPr>
      <t>I21</t>
    </r>
  </si>
  <si>
    <r>
      <t xml:space="preserve">Tenderers should enter % discount offered for items not listed on this sheet into cell </t>
    </r>
    <r>
      <rPr>
        <b/>
        <sz val="11"/>
        <color theme="1"/>
        <rFont val="Aptos"/>
        <family val="2"/>
      </rPr>
      <t>I23</t>
    </r>
  </si>
  <si>
    <t>1 - 8</t>
  </si>
  <si>
    <t>1 - 29</t>
  </si>
  <si>
    <t>FRESH MACKERAL</t>
  </si>
  <si>
    <r>
      <t xml:space="preserve">Tenderers should enter % discount offered for items not listed on this sheet into cell </t>
    </r>
    <r>
      <rPr>
        <b/>
        <sz val="11"/>
        <color theme="1"/>
        <rFont val="Aptos"/>
        <family val="2"/>
      </rPr>
      <t>I24</t>
    </r>
  </si>
  <si>
    <r>
      <t xml:space="preserve">Total will be carried forward to cell </t>
    </r>
    <r>
      <rPr>
        <b/>
        <sz val="11"/>
        <color theme="1"/>
        <rFont val="Aptos"/>
        <family val="2"/>
      </rPr>
      <t>I22</t>
    </r>
  </si>
  <si>
    <t>All of the items, quantities and units are indicative of the ordering patterns from the 2025-2025 academic year.</t>
  </si>
  <si>
    <t>Suppliers should note if there is Minimum Order or Delivery Charge</t>
  </si>
  <si>
    <t>1 - 2</t>
  </si>
  <si>
    <r>
      <t xml:space="preserve">Tenderers should enter % discount offered for items not listed on this sheet into cell </t>
    </r>
    <r>
      <rPr>
        <b/>
        <sz val="11"/>
        <color theme="1"/>
        <rFont val="Calibri"/>
        <family val="2"/>
        <scheme val="minor"/>
      </rPr>
      <t>I23</t>
    </r>
  </si>
  <si>
    <r>
      <t xml:space="preserve">Total will be carried forward to cell </t>
    </r>
    <r>
      <rPr>
        <b/>
        <sz val="11"/>
        <color theme="1"/>
        <rFont val="Calibri"/>
        <family val="2"/>
        <scheme val="minor"/>
      </rPr>
      <t>I21</t>
    </r>
  </si>
  <si>
    <t>Litre</t>
  </si>
  <si>
    <t>1 - 7</t>
  </si>
  <si>
    <t xml:space="preserve">1 </t>
  </si>
  <si>
    <t>1 - 4</t>
  </si>
  <si>
    <t>Appendix 1:  Pricing Schedule</t>
  </si>
  <si>
    <t>CFT ID:</t>
  </si>
  <si>
    <t>25/273 Request for Tender for the Provision of Food and Beverage Supplies to Atlantic Technological University, St Angelas, Sligo</t>
  </si>
  <si>
    <t>LOT 2   POULTRY - FROZEN AND FRESH</t>
  </si>
  <si>
    <t>LOT 3    CHEESE &amp; BUTTER, DAIRY YOGHURT &amp; YOGHURT &amp; DAIRY BY-PRODUCT</t>
  </si>
  <si>
    <t>LOT 11      FRESH FRUIT &amp; VEGETABLES</t>
  </si>
  <si>
    <t>LOT 4      FISH</t>
  </si>
  <si>
    <t>LOT 5   CHILLED &amp; FROZEN CHIPS</t>
  </si>
  <si>
    <t>OVERALL TOTAL LOT 5 - CHIPS - CHILLED &amp; FROZEN</t>
  </si>
  <si>
    <t>LOT 6    LIQUID MILK INCLUDING DAIRY PROTEIN</t>
  </si>
  <si>
    <t>OVERALL TOTAL LOT 6 - LIQUID MILK INCLUDING DAIRY PROTEIN</t>
  </si>
  <si>
    <t>LOT 7   EGGS</t>
  </si>
  <si>
    <t>OVERALL TOTAL LOT 7 - EGGS</t>
  </si>
  <si>
    <t>LOT 8  DRY &amp; AMBIENT PRODUCTS</t>
  </si>
  <si>
    <t>OVERALL TOTAL LOT 8 - DRY &amp; AMBIENT PRODUCTS</t>
  </si>
  <si>
    <t>OVERALL TOTAL LOT 9 - FROZEN FOODS</t>
  </si>
  <si>
    <t>LOT 9  FROZEN FOODS</t>
  </si>
  <si>
    <t>LOT 10   SWEETS, CHOCOLATE, ETC</t>
  </si>
  <si>
    <t xml:space="preserve">LOT 12   MINERALS, WATER, JUICES </t>
  </si>
  <si>
    <t xml:space="preserve">OVERALL TOTAL LOT 12 - MINERALS, WATER, JUICES </t>
  </si>
  <si>
    <t>OVERALL TOTAL LOT 14 - CRISPS &amp; POPCORN</t>
  </si>
  <si>
    <t>LOT 14  CRISPS, POPCORN, KALE CHIPS, LENTIL CHIPS</t>
  </si>
  <si>
    <t>OVERALL TOTAL LOT 13 - TEA, COFFEE &amp; ANCILLARY</t>
  </si>
  <si>
    <t>LOT 13   TEA, COFFEE &amp; ANCILLARY</t>
  </si>
  <si>
    <t>OVERALL TOTAL LOT 1 - RAW MEAT - BEEF, PORK</t>
  </si>
  <si>
    <t>OVERALL TOTAL LOT 2 - POULTRY - FROZEN &amp; FRESH</t>
  </si>
  <si>
    <t>OVERALL TOTAL LOT 3 - CHEESE &amp; BUTTER, DAIRY YOGHURT &amp; YOGHURT &amp; DAIRY BY-PRODUCT</t>
  </si>
  <si>
    <t>OVERALL TOTAL LOT 4 - FROZEN FISH</t>
  </si>
  <si>
    <t>OVERALL TOTAL LOT 10 - SWEETS, CHOCOLATE, ETC.</t>
  </si>
  <si>
    <t>OVERALL TOTAL LOT 11 - FRESH FRUIT &amp; VEGETABLES</t>
  </si>
  <si>
    <t>TENDERER NAME: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</si>
</sst>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33339A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.5"/>
      <name val="Calibri"/>
      <family val="2"/>
      <scheme val="minor"/>
    </font>
    <font>
      <b/>
      <sz val="14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8"/>
      <color rgb="FF33339A"/>
      <name val="Aptos"/>
      <family val="2"/>
    </font>
    <font>
      <sz val="11"/>
      <color theme="1"/>
      <name val="Aptos"/>
      <family val="2"/>
    </font>
    <font>
      <b/>
      <sz val="10.5"/>
      <name val="Aptos"/>
      <family val="2"/>
    </font>
    <font>
      <b/>
      <sz val="11"/>
      <name val="Aptos"/>
      <family val="2"/>
    </font>
    <font>
      <b/>
      <sz val="11"/>
      <color theme="1"/>
      <name val="Aptos"/>
      <family val="2"/>
    </font>
    <font>
      <b/>
      <sz val="14"/>
      <color theme="1"/>
      <name val="Aptos"/>
      <family val="2"/>
    </font>
    <font>
      <b/>
      <u/>
      <sz val="11"/>
      <color theme="1"/>
      <name val="Aptos"/>
      <family val="2"/>
    </font>
    <font>
      <sz val="11"/>
      <color rgb="FFFF0000"/>
      <name val="Aptos"/>
      <family val="2"/>
    </font>
    <font>
      <b/>
      <sz val="14"/>
      <color rgb="FFFF0000"/>
      <name val="Aptos"/>
      <family val="2"/>
    </font>
    <font>
      <b/>
      <sz val="14"/>
      <name val="Aptos"/>
      <family val="2"/>
    </font>
    <font>
      <b/>
      <sz val="11"/>
      <color rgb="FFFF0000"/>
      <name val="Aptos"/>
      <family val="2"/>
    </font>
    <font>
      <sz val="11"/>
      <color rgb="FFFFFF00"/>
      <name val="Aptos"/>
      <family val="2"/>
    </font>
    <font>
      <b/>
      <sz val="11"/>
      <color rgb="FF0000FF"/>
      <name val="Aptos"/>
      <family val="2"/>
    </font>
    <font>
      <sz val="11"/>
      <color theme="9" tint="0.79998168889431442"/>
      <name val="Aptos"/>
      <family val="2"/>
    </font>
    <font>
      <b/>
      <sz val="11"/>
      <color theme="9" tint="0.79998168889431442"/>
      <name val="Aptos"/>
      <family val="2"/>
    </font>
    <font>
      <b/>
      <sz val="11"/>
      <color rgb="FFC00000"/>
      <name val="Aptos"/>
      <family val="2"/>
    </font>
    <font>
      <sz val="11"/>
      <name val="Aptos"/>
      <family val="2"/>
    </font>
    <font>
      <sz val="14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2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horizontal="center" vertical="top"/>
    </xf>
    <xf numFmtId="0" fontId="0" fillId="0" borderId="3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8" xfId="0" applyBorder="1"/>
    <xf numFmtId="4" fontId="0" fillId="0" borderId="0" xfId="0" applyNumberFormat="1" applyAlignment="1">
      <alignment horizontal="center"/>
    </xf>
    <xf numFmtId="4" fontId="4" fillId="0" borderId="0" xfId="0" applyNumberFormat="1" applyFont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top"/>
    </xf>
    <xf numFmtId="4" fontId="2" fillId="2" borderId="18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2" borderId="10" xfId="0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0" applyFont="1"/>
    <xf numFmtId="4" fontId="2" fillId="2" borderId="17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center"/>
    </xf>
    <xf numFmtId="4" fontId="3" fillId="3" borderId="3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top"/>
    </xf>
    <xf numFmtId="4" fontId="9" fillId="4" borderId="13" xfId="0" applyNumberFormat="1" applyFont="1" applyFill="1" applyBorder="1" applyAlignment="1">
      <alignment horizont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 vertical="top"/>
    </xf>
    <xf numFmtId="4" fontId="9" fillId="0" borderId="0" xfId="0" applyNumberFormat="1" applyFont="1" applyAlignment="1">
      <alignment horizontal="center"/>
    </xf>
    <xf numFmtId="4" fontId="0" fillId="0" borderId="0" xfId="0" applyNumberFormat="1"/>
    <xf numFmtId="4" fontId="0" fillId="3" borderId="3" xfId="0" applyNumberFormat="1" applyFill="1" applyBorder="1"/>
    <xf numFmtId="4" fontId="5" fillId="0" borderId="0" xfId="0" applyNumberFormat="1" applyFont="1" applyAlignment="1">
      <alignment horizontal="center"/>
    </xf>
    <xf numFmtId="4" fontId="6" fillId="0" borderId="1" xfId="0" applyNumberFormat="1" applyFont="1" applyBorder="1"/>
    <xf numFmtId="4" fontId="6" fillId="0" borderId="0" xfId="0" applyNumberFormat="1" applyFont="1"/>
    <xf numFmtId="4" fontId="6" fillId="0" borderId="0" xfId="0" applyNumberFormat="1" applyFont="1" applyAlignment="1">
      <alignment horizontal="right" vertical="top"/>
    </xf>
    <xf numFmtId="4" fontId="9" fillId="4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/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/>
    </xf>
    <xf numFmtId="16" fontId="7" fillId="0" borderId="3" xfId="0" quotePrefix="1" applyNumberFormat="1" applyFont="1" applyBorder="1" applyAlignment="1">
      <alignment horizontal="center"/>
    </xf>
    <xf numFmtId="4" fontId="6" fillId="3" borderId="3" xfId="0" applyNumberFormat="1" applyFont="1" applyFill="1" applyBorder="1"/>
    <xf numFmtId="4" fontId="6" fillId="0" borderId="3" xfId="0" applyNumberFormat="1" applyFont="1" applyBorder="1" applyAlignment="1">
      <alignment horizontal="center"/>
    </xf>
    <xf numFmtId="4" fontId="3" fillId="3" borderId="3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4" fontId="2" fillId="3" borderId="3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4" fontId="3" fillId="3" borderId="8" xfId="0" applyNumberFormat="1" applyFont="1" applyFill="1" applyBorder="1" applyAlignment="1">
      <alignment horizontal="center"/>
    </xf>
    <xf numFmtId="49" fontId="7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4" fontId="13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" fontId="15" fillId="0" borderId="0" xfId="0" applyNumberFormat="1" applyFont="1" applyAlignment="1">
      <alignment vertical="center" wrapText="1"/>
    </xf>
    <xf numFmtId="4" fontId="14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left" vertical="top" indent="16"/>
    </xf>
    <xf numFmtId="0" fontId="0" fillId="0" borderId="0" xfId="0" applyAlignment="1">
      <alignment horizontal="left" vertical="top" indent="16"/>
    </xf>
    <xf numFmtId="0" fontId="2" fillId="0" borderId="0" xfId="0" applyFont="1" applyAlignment="1">
      <alignment horizontal="left" vertical="top"/>
    </xf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4" fontId="19" fillId="0" borderId="0" xfId="0" applyNumberFormat="1" applyFont="1"/>
    <xf numFmtId="4" fontId="19" fillId="0" borderId="0" xfId="0" applyNumberFormat="1" applyFont="1" applyAlignment="1">
      <alignment horizontal="center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2" fillId="0" borderId="0" xfId="0" applyFont="1" applyAlignment="1">
      <alignment horizontal="left" vertical="top"/>
    </xf>
    <xf numFmtId="0" fontId="23" fillId="0" borderId="0" xfId="0" applyFont="1" applyAlignment="1">
      <alignment horizontal="center"/>
    </xf>
    <xf numFmtId="4" fontId="27" fillId="4" borderId="2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 vertical="top"/>
    </xf>
    <xf numFmtId="4" fontId="28" fillId="0" borderId="0" xfId="0" applyNumberFormat="1" applyFont="1" applyAlignment="1">
      <alignment horizontal="center" vertical="top"/>
    </xf>
    <xf numFmtId="4" fontId="29" fillId="0" borderId="0" xfId="0" applyNumberFormat="1" applyFont="1" applyAlignment="1">
      <alignment horizontal="center"/>
    </xf>
    <xf numFmtId="2" fontId="26" fillId="0" borderId="1" xfId="0" applyNumberFormat="1" applyFont="1" applyBorder="1"/>
    <xf numFmtId="0" fontId="30" fillId="0" borderId="0" xfId="0" applyFont="1" applyAlignment="1">
      <alignment horizontal="center" vertical="top"/>
    </xf>
    <xf numFmtId="0" fontId="22" fillId="0" borderId="0" xfId="0" applyFont="1" applyAlignment="1">
      <alignment horizontal="center"/>
    </xf>
    <xf numFmtId="0" fontId="26" fillId="0" borderId="9" xfId="0" applyFont="1" applyBorder="1"/>
    <xf numFmtId="4" fontId="26" fillId="0" borderId="9" xfId="0" applyNumberFormat="1" applyFont="1" applyBorder="1"/>
    <xf numFmtId="0" fontId="22" fillId="2" borderId="10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vertical="center" wrapText="1"/>
    </xf>
    <xf numFmtId="0" fontId="22" fillId="2" borderId="17" xfId="0" applyFont="1" applyFill="1" applyBorder="1" applyAlignment="1">
      <alignment vertical="center" wrapText="1"/>
    </xf>
    <xf numFmtId="0" fontId="22" fillId="2" borderId="17" xfId="0" applyFont="1" applyFill="1" applyBorder="1" applyAlignment="1">
      <alignment horizontal="center" vertical="center" wrapText="1"/>
    </xf>
    <xf numFmtId="4" fontId="22" fillId="2" borderId="17" xfId="0" applyNumberFormat="1" applyFont="1" applyFill="1" applyBorder="1" applyAlignment="1">
      <alignment horizontal="center" vertical="center" wrapText="1"/>
    </xf>
    <xf numFmtId="4" fontId="22" fillId="2" borderId="18" xfId="0" applyNumberFormat="1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vertical="center"/>
    </xf>
    <xf numFmtId="0" fontId="22" fillId="0" borderId="6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top"/>
    </xf>
    <xf numFmtId="4" fontId="26" fillId="0" borderId="1" xfId="0" applyNumberFormat="1" applyFont="1" applyBorder="1" applyAlignment="1">
      <alignment horizontal="center" vertical="center"/>
    </xf>
    <xf numFmtId="0" fontId="22" fillId="2" borderId="2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0" fontId="22" fillId="0" borderId="3" xfId="0" applyFont="1" applyBorder="1" applyAlignment="1">
      <alignment horizontal="left" vertical="center" wrapText="1"/>
    </xf>
    <xf numFmtId="0" fontId="26" fillId="0" borderId="0" xfId="0" applyFont="1" applyAlignment="1">
      <alignment horizontal="right" vertical="center"/>
    </xf>
    <xf numFmtId="4" fontId="26" fillId="0" borderId="0" xfId="0" applyNumberFormat="1" applyFont="1" applyAlignment="1">
      <alignment horizontal="center" vertical="center"/>
    </xf>
    <xf numFmtId="0" fontId="28" fillId="0" borderId="7" xfId="0" applyFont="1" applyBorder="1" applyAlignment="1">
      <alignment horizontal="center" vertical="top"/>
    </xf>
    <xf numFmtId="4" fontId="26" fillId="0" borderId="25" xfId="0" applyNumberFormat="1" applyFont="1" applyBorder="1" applyAlignment="1">
      <alignment horizontal="center" vertical="center"/>
    </xf>
    <xf numFmtId="0" fontId="25" fillId="0" borderId="8" xfId="0" applyFont="1" applyBorder="1"/>
    <xf numFmtId="0" fontId="30" fillId="0" borderId="0" xfId="0" applyFont="1" applyAlignment="1">
      <alignment horizontal="left" vertical="top"/>
    </xf>
    <xf numFmtId="4" fontId="23" fillId="0" borderId="0" xfId="0" applyNumberFormat="1" applyFont="1" applyAlignment="1">
      <alignment horizontal="center"/>
    </xf>
    <xf numFmtId="4" fontId="27" fillId="4" borderId="13" xfId="0" applyNumberFormat="1" applyFont="1" applyFill="1" applyBorder="1" applyAlignment="1">
      <alignment horizontal="center"/>
    </xf>
    <xf numFmtId="4" fontId="26" fillId="0" borderId="1" xfId="0" applyNumberFormat="1" applyFont="1" applyBorder="1"/>
    <xf numFmtId="0" fontId="26" fillId="0" borderId="0" xfId="0" applyFont="1" applyAlignment="1">
      <alignment horizontal="right" indent="1"/>
    </xf>
    <xf numFmtId="4" fontId="26" fillId="0" borderId="0" xfId="0" applyNumberFormat="1" applyFont="1" applyAlignment="1">
      <alignment horizontal="right" indent="1"/>
    </xf>
    <xf numFmtId="4" fontId="26" fillId="0" borderId="0" xfId="0" applyNumberFormat="1" applyFont="1"/>
    <xf numFmtId="4" fontId="26" fillId="0" borderId="1" xfId="0" applyNumberFormat="1" applyFont="1" applyBorder="1" applyAlignment="1">
      <alignment horizontal="center"/>
    </xf>
    <xf numFmtId="4" fontId="27" fillId="4" borderId="1" xfId="0" applyNumberFormat="1" applyFont="1" applyFill="1" applyBorder="1" applyAlignment="1">
      <alignment horizontal="center"/>
    </xf>
    <xf numFmtId="0" fontId="26" fillId="0" borderId="0" xfId="0" applyFont="1" applyAlignment="1">
      <alignment horizontal="right" vertical="top"/>
    </xf>
    <xf numFmtId="0" fontId="26" fillId="0" borderId="0" xfId="0" applyFont="1" applyAlignment="1">
      <alignment horizontal="center" vertical="top"/>
    </xf>
    <xf numFmtId="4" fontId="26" fillId="0" borderId="0" xfId="0" applyNumberFormat="1" applyFont="1" applyAlignment="1">
      <alignment horizontal="right" vertical="top"/>
    </xf>
    <xf numFmtId="4" fontId="27" fillId="0" borderId="0" xfId="0" applyNumberFormat="1" applyFont="1" applyAlignment="1">
      <alignment horizontal="center"/>
    </xf>
    <xf numFmtId="4" fontId="26" fillId="0" borderId="1" xfId="0" applyNumberFormat="1" applyFont="1" applyBorder="1" applyAlignment="1">
      <alignment horizontal="right"/>
    </xf>
    <xf numFmtId="4" fontId="22" fillId="3" borderId="3" xfId="0" applyNumberFormat="1" applyFont="1" applyFill="1" applyBorder="1" applyAlignment="1">
      <alignment horizontal="left" vertical="center" wrapText="1"/>
    </xf>
    <xf numFmtId="4" fontId="31" fillId="3" borderId="3" xfId="0" applyNumberFormat="1" applyFont="1" applyFill="1" applyBorder="1" applyAlignment="1">
      <alignment horizontal="left"/>
    </xf>
    <xf numFmtId="4" fontId="32" fillId="3" borderId="3" xfId="0" applyNumberFormat="1" applyFont="1" applyFill="1" applyBorder="1" applyAlignment="1">
      <alignment vertical="center" wrapText="1"/>
    </xf>
    <xf numFmtId="4" fontId="31" fillId="3" borderId="3" xfId="0" applyNumberFormat="1" applyFont="1" applyFill="1" applyBorder="1"/>
    <xf numFmtId="49" fontId="33" fillId="0" borderId="3" xfId="0" applyNumberFormat="1" applyFont="1" applyBorder="1" applyAlignment="1">
      <alignment horizontal="center" vertical="top"/>
    </xf>
    <xf numFmtId="4" fontId="26" fillId="0" borderId="6" xfId="0" applyNumberFormat="1" applyFont="1" applyBorder="1" applyAlignment="1">
      <alignment horizontal="center"/>
    </xf>
    <xf numFmtId="0" fontId="22" fillId="2" borderId="27" xfId="0" applyFont="1" applyFill="1" applyBorder="1" applyAlignment="1">
      <alignment vertical="center" wrapText="1"/>
    </xf>
    <xf numFmtId="0" fontId="22" fillId="2" borderId="21" xfId="0" applyFont="1" applyFill="1" applyBorder="1" applyAlignment="1">
      <alignment vertical="center" wrapText="1"/>
    </xf>
    <xf numFmtId="0" fontId="22" fillId="2" borderId="21" xfId="0" applyFont="1" applyFill="1" applyBorder="1" applyAlignment="1">
      <alignment horizontal="center" vertical="center" wrapText="1"/>
    </xf>
    <xf numFmtId="4" fontId="22" fillId="2" borderId="21" xfId="0" applyNumberFormat="1" applyFont="1" applyFill="1" applyBorder="1" applyAlignment="1">
      <alignment horizontal="center" vertical="center" wrapText="1"/>
    </xf>
    <xf numFmtId="4" fontId="22" fillId="2" borderId="22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4" fontId="22" fillId="3" borderId="3" xfId="0" applyNumberFormat="1" applyFont="1" applyFill="1" applyBorder="1" applyAlignment="1">
      <alignment horizontal="center" vertical="center" wrapText="1"/>
    </xf>
    <xf numFmtId="49" fontId="28" fillId="0" borderId="25" xfId="0" applyNumberFormat="1" applyFont="1" applyBorder="1" applyAlignment="1">
      <alignment horizontal="center" vertical="top"/>
    </xf>
    <xf numFmtId="0" fontId="35" fillId="0" borderId="0" xfId="0" applyFont="1" applyAlignment="1">
      <alignment horizontal="left" vertical="top" indent="16"/>
    </xf>
    <xf numFmtId="0" fontId="26" fillId="0" borderId="0" xfId="0" applyFont="1" applyAlignment="1">
      <alignment vertical="top"/>
    </xf>
    <xf numFmtId="4" fontId="26" fillId="0" borderId="0" xfId="0" applyNumberFormat="1" applyFont="1" applyAlignment="1">
      <alignment vertical="top"/>
    </xf>
    <xf numFmtId="4" fontId="34" fillId="3" borderId="3" xfId="0" applyNumberFormat="1" applyFont="1" applyFill="1" applyBorder="1" applyAlignment="1">
      <alignment horizontal="center"/>
    </xf>
    <xf numFmtId="0" fontId="2" fillId="6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21" fillId="6" borderId="16" xfId="0" applyFont="1" applyFill="1" applyBorder="1" applyAlignment="1">
      <alignment vertical="center" wrapText="1"/>
    </xf>
    <xf numFmtId="0" fontId="22" fillId="6" borderId="17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0" fontId="1" fillId="0" borderId="8" xfId="0" applyFont="1" applyBorder="1"/>
    <xf numFmtId="4" fontId="1" fillId="0" borderId="8" xfId="0" applyNumberFormat="1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20" xfId="0" applyNumberFormat="1" applyFont="1" applyBorder="1" applyAlignment="1">
      <alignment horizontal="center"/>
    </xf>
    <xf numFmtId="0" fontId="1" fillId="0" borderId="5" xfId="0" applyFont="1" applyBorder="1"/>
    <xf numFmtId="4" fontId="1" fillId="0" borderId="5" xfId="0" applyNumberFormat="1" applyFont="1" applyBorder="1"/>
    <xf numFmtId="0" fontId="1" fillId="0" borderId="3" xfId="0" applyFont="1" applyBorder="1" applyAlignment="1">
      <alignment horizontal="center" vertical="top"/>
    </xf>
    <xf numFmtId="4" fontId="1" fillId="0" borderId="3" xfId="0" applyNumberFormat="1" applyFont="1" applyBorder="1"/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/>
    </xf>
    <xf numFmtId="4" fontId="1" fillId="3" borderId="3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indent="16"/>
    </xf>
    <xf numFmtId="0" fontId="1" fillId="0" borderId="9" xfId="0" applyFont="1" applyBorder="1"/>
    <xf numFmtId="4" fontId="1" fillId="0" borderId="9" xfId="0" applyNumberFormat="1" applyFont="1" applyBorder="1"/>
    <xf numFmtId="16" fontId="28" fillId="0" borderId="7" xfId="0" applyNumberFormat="1" applyFont="1" applyBorder="1" applyAlignment="1">
      <alignment horizontal="center" vertical="top"/>
    </xf>
    <xf numFmtId="0" fontId="20" fillId="5" borderId="0" xfId="0" applyFont="1" applyFill="1"/>
    <xf numFmtId="0" fontId="2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1" fillId="5" borderId="0" xfId="0" applyFont="1" applyFill="1" applyAlignment="1">
      <alignment horizontal="center" vertical="top"/>
    </xf>
    <xf numFmtId="0" fontId="22" fillId="5" borderId="0" xfId="0" applyFont="1" applyFill="1" applyAlignment="1">
      <alignment horizontal="left" vertical="top"/>
    </xf>
    <xf numFmtId="0" fontId="0" fillId="5" borderId="0" xfId="0" applyFill="1" applyAlignment="1">
      <alignment horizontal="center" vertical="top"/>
    </xf>
    <xf numFmtId="0" fontId="2" fillId="5" borderId="0" xfId="0" applyFont="1" applyFill="1" applyAlignment="1">
      <alignment horizontal="left" vertical="top"/>
    </xf>
    <xf numFmtId="0" fontId="1" fillId="5" borderId="0" xfId="0" applyFont="1" applyFill="1" applyAlignment="1">
      <alignment horizontal="left" vertical="top"/>
    </xf>
    <xf numFmtId="0" fontId="0" fillId="5" borderId="0" xfId="0" applyFill="1" applyAlignment="1">
      <alignment horizontal="left" vertical="top"/>
    </xf>
    <xf numFmtId="0" fontId="1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" fillId="6" borderId="0" xfId="0" applyFont="1" applyFill="1" applyAlignment="1">
      <alignment horizontal="left"/>
    </xf>
    <xf numFmtId="0" fontId="26" fillId="0" borderId="14" xfId="0" applyFont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/>
    </xf>
    <xf numFmtId="0" fontId="26" fillId="0" borderId="15" xfId="0" applyFont="1" applyBorder="1" applyAlignment="1">
      <alignment horizontal="right" vertical="top"/>
    </xf>
    <xf numFmtId="0" fontId="26" fillId="0" borderId="14" xfId="0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0" fontId="26" fillId="0" borderId="15" xfId="0" applyFont="1" applyBorder="1" applyAlignment="1">
      <alignment horizontal="right" indent="1"/>
    </xf>
    <xf numFmtId="0" fontId="26" fillId="0" borderId="14" xfId="0" applyFont="1" applyBorder="1" applyAlignment="1">
      <alignment horizontal="right" indent="1"/>
    </xf>
    <xf numFmtId="0" fontId="26" fillId="0" borderId="2" xfId="0" applyFont="1" applyBorder="1" applyAlignment="1">
      <alignment horizontal="right" indent="1"/>
    </xf>
    <xf numFmtId="0" fontId="26" fillId="0" borderId="9" xfId="0" applyFont="1" applyBorder="1" applyAlignment="1">
      <alignment horizontal="right" vertical="center"/>
    </xf>
    <xf numFmtId="0" fontId="20" fillId="5" borderId="0" xfId="0" applyFont="1" applyFill="1"/>
    <xf numFmtId="0" fontId="23" fillId="0" borderId="0" xfId="0" applyFont="1"/>
    <xf numFmtId="0" fontId="26" fillId="0" borderId="15" xfId="0" applyFont="1" applyBorder="1" applyAlignment="1">
      <alignment horizontal="right" vertical="center"/>
    </xf>
    <xf numFmtId="0" fontId="12" fillId="5" borderId="0" xfId="0" applyFont="1" applyFill="1"/>
    <xf numFmtId="0" fontId="6" fillId="0" borderId="15" xfId="0" applyFont="1" applyBorder="1" applyAlignment="1">
      <alignment horizontal="right" vertical="top"/>
    </xf>
    <xf numFmtId="0" fontId="6" fillId="0" borderId="14" xfId="0" applyFont="1" applyBorder="1" applyAlignment="1">
      <alignment horizontal="right" vertical="top"/>
    </xf>
    <xf numFmtId="0" fontId="6" fillId="0" borderId="2" xfId="0" applyFont="1" applyBorder="1" applyAlignment="1">
      <alignment horizontal="right" vertical="top"/>
    </xf>
    <xf numFmtId="0" fontId="6" fillId="0" borderId="15" xfId="0" applyFont="1" applyBorder="1" applyAlignment="1">
      <alignment horizontal="right" indent="1"/>
    </xf>
    <xf numFmtId="0" fontId="6" fillId="0" borderId="14" xfId="0" applyFont="1" applyBorder="1" applyAlignment="1">
      <alignment horizontal="right" indent="1"/>
    </xf>
    <xf numFmtId="0" fontId="6" fillId="0" borderId="2" xfId="0" applyFont="1" applyBorder="1" applyAlignment="1">
      <alignment horizontal="right" indent="1"/>
    </xf>
    <xf numFmtId="4" fontId="6" fillId="0" borderId="4" xfId="0" applyNumberFormat="1" applyFont="1" applyBorder="1" applyAlignment="1">
      <alignment horizontal="right"/>
    </xf>
    <xf numFmtId="4" fontId="6" fillId="0" borderId="24" xfId="0" applyNumberFormat="1" applyFont="1" applyBorder="1" applyAlignment="1">
      <alignment horizontal="right"/>
    </xf>
    <xf numFmtId="4" fontId="6" fillId="0" borderId="26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14" xfId="0" applyFont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6" fillId="0" borderId="24" xfId="0" applyFont="1" applyBorder="1" applyAlignment="1">
      <alignment horizontal="right"/>
    </xf>
    <xf numFmtId="4" fontId="26" fillId="5" borderId="4" xfId="0" applyNumberFormat="1" applyFont="1" applyFill="1" applyBorder="1" applyAlignment="1">
      <alignment horizontal="right"/>
    </xf>
    <xf numFmtId="4" fontId="26" fillId="5" borderId="24" xfId="0" applyNumberFormat="1" applyFont="1" applyFill="1" applyBorder="1" applyAlignment="1">
      <alignment horizontal="right"/>
    </xf>
    <xf numFmtId="4" fontId="26" fillId="5" borderId="6" xfId="0" applyNumberFormat="1" applyFont="1" applyFill="1" applyBorder="1" applyAlignment="1">
      <alignment horizontal="right"/>
    </xf>
    <xf numFmtId="4" fontId="6" fillId="5" borderId="4" xfId="0" applyNumberFormat="1" applyFont="1" applyFill="1" applyBorder="1" applyAlignment="1">
      <alignment horizontal="right"/>
    </xf>
    <xf numFmtId="4" fontId="6" fillId="5" borderId="24" xfId="0" applyNumberFormat="1" applyFont="1" applyFill="1" applyBorder="1" applyAlignment="1">
      <alignment horizontal="right"/>
    </xf>
    <xf numFmtId="0" fontId="6" fillId="0" borderId="15" xfId="0" applyFont="1" applyBorder="1"/>
    <xf numFmtId="0" fontId="6" fillId="0" borderId="14" xfId="0" applyFont="1" applyBorder="1"/>
    <xf numFmtId="0" fontId="6" fillId="0" borderId="2" xfId="0" applyFont="1" applyBorder="1"/>
    <xf numFmtId="0" fontId="6" fillId="0" borderId="15" xfId="0" applyFont="1" applyBorder="1" applyAlignment="1">
      <alignment horizontal="right"/>
    </xf>
    <xf numFmtId="0" fontId="6" fillId="0" borderId="14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23" fillId="0" borderId="15" xfId="0" applyFont="1" applyBorder="1"/>
    <xf numFmtId="0" fontId="23" fillId="0" borderId="14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1" fillId="0" borderId="2" xfId="0" applyFont="1" applyBorder="1"/>
    <xf numFmtId="4" fontId="1" fillId="0" borderId="14" xfId="0" applyNumberFormat="1" applyFont="1" applyBorder="1"/>
    <xf numFmtId="0" fontId="1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F3EE4-B964-416E-B646-E201F447CD81}">
  <dimension ref="A1:I48"/>
  <sheetViews>
    <sheetView tabSelected="1" workbookViewId="0">
      <selection activeCell="M4" sqref="M4"/>
    </sheetView>
  </sheetViews>
  <sheetFormatPr defaultColWidth="8.88671875" defaultRowHeight="14.4" x14ac:dyDescent="0.3"/>
  <cols>
    <col min="1" max="1" width="9.109375" style="83" customWidth="1"/>
    <col min="2" max="2" width="32" style="76" customWidth="1"/>
    <col min="3" max="3" width="16.5546875" style="76" customWidth="1"/>
    <col min="4" max="4" width="15" style="77" customWidth="1"/>
    <col min="5" max="5" width="15.44140625" style="77" bestFit="1" customWidth="1"/>
    <col min="6" max="6" width="13.6640625" style="76" customWidth="1"/>
    <col min="7" max="7" width="13" style="78" customWidth="1"/>
    <col min="8" max="8" width="29.33203125" style="76" customWidth="1"/>
    <col min="9" max="9" width="16.6640625" style="79" customWidth="1"/>
    <col min="10" max="16384" width="8.88671875" style="76"/>
  </cols>
  <sheetData>
    <row r="1" spans="1:9" ht="23.4" x14ac:dyDescent="0.45">
      <c r="A1" s="75" t="s">
        <v>190</v>
      </c>
      <c r="B1" s="149"/>
      <c r="C1" s="149"/>
      <c r="D1" s="150"/>
      <c r="E1" s="150"/>
      <c r="F1" s="149"/>
      <c r="G1" s="151"/>
      <c r="H1" s="149"/>
      <c r="I1" s="152"/>
    </row>
    <row r="2" spans="1:9" x14ac:dyDescent="0.3">
      <c r="A2" s="178" t="s">
        <v>192</v>
      </c>
      <c r="B2" s="149"/>
      <c r="C2" s="149"/>
      <c r="D2" s="150"/>
      <c r="E2" s="150"/>
      <c r="F2" s="149"/>
      <c r="G2" s="151"/>
      <c r="H2" s="149"/>
      <c r="I2" s="152"/>
    </row>
    <row r="3" spans="1:9" x14ac:dyDescent="0.3">
      <c r="A3" s="80" t="s">
        <v>191</v>
      </c>
      <c r="B3" s="180">
        <v>7094756</v>
      </c>
      <c r="C3" s="149"/>
      <c r="D3" s="150"/>
      <c r="E3" s="150"/>
      <c r="F3" s="149"/>
      <c r="G3" s="151"/>
      <c r="H3" s="149"/>
      <c r="I3" s="152"/>
    </row>
    <row r="4" spans="1:9" ht="18.600000000000001" thickBot="1" x14ac:dyDescent="0.4">
      <c r="A4" s="81" t="s">
        <v>169</v>
      </c>
      <c r="B4" s="149"/>
      <c r="C4" s="149"/>
      <c r="D4" s="150"/>
      <c r="E4" s="150"/>
      <c r="F4" s="149"/>
      <c r="G4" s="151"/>
      <c r="H4" s="149"/>
      <c r="I4" s="152"/>
    </row>
    <row r="5" spans="1:9" ht="18.600000000000001" thickBot="1" x14ac:dyDescent="0.4">
      <c r="A5" s="232" t="s">
        <v>220</v>
      </c>
      <c r="B5" s="233"/>
      <c r="C5" s="238"/>
      <c r="D5" s="235"/>
      <c r="E5" s="235"/>
      <c r="F5" s="234"/>
      <c r="G5" s="237"/>
      <c r="H5" s="236"/>
    </row>
    <row r="6" spans="1:9" x14ac:dyDescent="0.3">
      <c r="A6" s="82" t="s">
        <v>0</v>
      </c>
      <c r="B6" s="149"/>
      <c r="C6" s="149"/>
      <c r="D6" s="150"/>
      <c r="E6" s="150"/>
      <c r="F6" s="149"/>
      <c r="G6" s="151"/>
      <c r="H6" s="149"/>
      <c r="I6" s="152"/>
    </row>
    <row r="7" spans="1:9" x14ac:dyDescent="0.3">
      <c r="A7" s="153">
        <v>1</v>
      </c>
      <c r="B7" s="187" t="s">
        <v>1</v>
      </c>
      <c r="C7" s="187"/>
      <c r="D7" s="187"/>
      <c r="E7" s="187"/>
      <c r="F7" s="187"/>
      <c r="G7" s="187"/>
      <c r="H7" s="187"/>
      <c r="I7" s="187"/>
    </row>
    <row r="8" spans="1:9" x14ac:dyDescent="0.3">
      <c r="A8" s="153">
        <v>2</v>
      </c>
      <c r="B8" s="187" t="s">
        <v>175</v>
      </c>
      <c r="C8" s="187"/>
      <c r="D8" s="187"/>
      <c r="E8" s="187"/>
      <c r="F8" s="187"/>
      <c r="G8" s="187"/>
      <c r="H8" s="187"/>
      <c r="I8" s="187"/>
    </row>
    <row r="9" spans="1:9" x14ac:dyDescent="0.3">
      <c r="A9" s="153">
        <v>3</v>
      </c>
      <c r="B9" s="187" t="s">
        <v>3</v>
      </c>
      <c r="C9" s="187"/>
      <c r="D9" s="187"/>
      <c r="E9" s="187"/>
      <c r="F9" s="187"/>
      <c r="G9" s="187"/>
      <c r="H9" s="187"/>
      <c r="I9" s="187"/>
    </row>
    <row r="10" spans="1:9" x14ac:dyDescent="0.3">
      <c r="A10" s="153">
        <v>4</v>
      </c>
      <c r="B10" s="187" t="s">
        <v>4</v>
      </c>
      <c r="C10" s="187"/>
      <c r="D10" s="187"/>
      <c r="E10" s="187"/>
      <c r="F10" s="187"/>
      <c r="G10" s="187"/>
      <c r="H10" s="187"/>
      <c r="I10" s="187"/>
    </row>
    <row r="11" spans="1:9" x14ac:dyDescent="0.3">
      <c r="A11" s="153">
        <v>5</v>
      </c>
      <c r="B11" s="187" t="s">
        <v>174</v>
      </c>
      <c r="C11" s="187"/>
      <c r="D11" s="187"/>
      <c r="E11" s="187"/>
      <c r="F11" s="187"/>
      <c r="G11" s="187"/>
      <c r="H11" s="187"/>
      <c r="I11" s="187"/>
    </row>
    <row r="12" spans="1:9" x14ac:dyDescent="0.3">
      <c r="A12" s="153">
        <v>6</v>
      </c>
      <c r="B12" s="187" t="s">
        <v>171</v>
      </c>
      <c r="C12" s="187"/>
      <c r="D12" s="187"/>
      <c r="E12" s="187"/>
      <c r="F12" s="187"/>
      <c r="G12" s="187"/>
      <c r="H12" s="187"/>
      <c r="I12" s="187"/>
    </row>
    <row r="13" spans="1:9" x14ac:dyDescent="0.3">
      <c r="A13" s="153">
        <v>7</v>
      </c>
      <c r="B13" s="187" t="s">
        <v>6</v>
      </c>
      <c r="C13" s="187"/>
      <c r="D13" s="187"/>
      <c r="E13" s="187"/>
      <c r="F13" s="187"/>
      <c r="G13" s="187"/>
      <c r="H13" s="187"/>
      <c r="I13" s="187"/>
    </row>
    <row r="14" spans="1:9" x14ac:dyDescent="0.3">
      <c r="A14" s="153">
        <v>8</v>
      </c>
      <c r="B14" s="187" t="s">
        <v>7</v>
      </c>
      <c r="C14" s="187"/>
      <c r="D14" s="187"/>
      <c r="E14" s="187"/>
      <c r="F14" s="187"/>
      <c r="G14" s="187"/>
      <c r="H14" s="187"/>
      <c r="I14" s="187"/>
    </row>
    <row r="15" spans="1:9" x14ac:dyDescent="0.3">
      <c r="A15" s="153">
        <v>9</v>
      </c>
      <c r="B15" s="188" t="s">
        <v>8</v>
      </c>
      <c r="C15" s="187"/>
      <c r="D15" s="187"/>
      <c r="E15" s="187"/>
      <c r="F15" s="187"/>
      <c r="G15" s="187"/>
      <c r="H15" s="187"/>
      <c r="I15" s="187"/>
    </row>
    <row r="16" spans="1:9" x14ac:dyDescent="0.3">
      <c r="A16" s="153">
        <v>10</v>
      </c>
      <c r="B16" s="189" t="s">
        <v>170</v>
      </c>
      <c r="C16" s="189"/>
      <c r="D16" s="189"/>
      <c r="E16" s="189"/>
      <c r="F16" s="189"/>
      <c r="G16" s="189"/>
      <c r="H16" s="189"/>
      <c r="I16" s="189"/>
    </row>
    <row r="17" spans="1:9" ht="44.25" customHeight="1" x14ac:dyDescent="0.3">
      <c r="A17" s="153">
        <v>11</v>
      </c>
      <c r="B17" s="191" t="s">
        <v>9</v>
      </c>
      <c r="C17" s="191"/>
      <c r="D17" s="191"/>
      <c r="E17" s="191"/>
      <c r="F17" s="191"/>
      <c r="G17" s="191"/>
      <c r="H17" s="191"/>
      <c r="I17" s="191"/>
    </row>
    <row r="18" spans="1:9" x14ac:dyDescent="0.3">
      <c r="A18" s="153">
        <v>12</v>
      </c>
      <c r="B18" s="192" t="s">
        <v>182</v>
      </c>
      <c r="C18" s="193"/>
      <c r="D18" s="193"/>
      <c r="E18" s="193"/>
      <c r="F18" s="193"/>
      <c r="G18" s="193"/>
      <c r="H18" s="193"/>
      <c r="I18" s="193"/>
    </row>
    <row r="19" spans="1:9" x14ac:dyDescent="0.3">
      <c r="A19" s="181"/>
      <c r="B19" s="182"/>
      <c r="C19" s="182"/>
      <c r="D19" s="182"/>
      <c r="E19" s="182"/>
      <c r="F19" s="84"/>
      <c r="G19" s="84"/>
      <c r="H19" s="84"/>
      <c r="I19" s="84"/>
    </row>
    <row r="20" spans="1:9" ht="18.600000000000001" thickBot="1" x14ac:dyDescent="0.4">
      <c r="A20" s="153"/>
      <c r="B20" s="149"/>
      <c r="C20" s="149"/>
      <c r="D20" s="150"/>
      <c r="E20" s="150"/>
      <c r="F20" s="149"/>
      <c r="G20" s="151"/>
      <c r="H20" s="149"/>
      <c r="I20" s="85" t="s">
        <v>10</v>
      </c>
    </row>
    <row r="21" spans="1:9" ht="18.600000000000001" thickBot="1" x14ac:dyDescent="0.4">
      <c r="A21" s="153"/>
      <c r="B21" s="194" t="s">
        <v>214</v>
      </c>
      <c r="C21" s="195"/>
      <c r="D21" s="195"/>
      <c r="E21" s="195"/>
      <c r="F21" s="195"/>
      <c r="G21" s="195"/>
      <c r="H21" s="196"/>
      <c r="I21" s="86">
        <f>I30+I38+I44</f>
        <v>0</v>
      </c>
    </row>
    <row r="22" spans="1:9" ht="15" thickBot="1" x14ac:dyDescent="0.35">
      <c r="A22" s="153"/>
      <c r="B22" s="87"/>
      <c r="C22" s="87"/>
      <c r="D22" s="87"/>
      <c r="E22" s="87"/>
      <c r="F22" s="87"/>
      <c r="G22" s="88"/>
      <c r="H22" s="87"/>
      <c r="I22" s="89"/>
    </row>
    <row r="23" spans="1:9" ht="18.600000000000001" thickBot="1" x14ac:dyDescent="0.4">
      <c r="A23" s="153"/>
      <c r="B23" s="87"/>
      <c r="C23" s="87"/>
      <c r="D23" s="87"/>
      <c r="E23" s="197" t="s">
        <v>11</v>
      </c>
      <c r="F23" s="198"/>
      <c r="G23" s="198"/>
      <c r="H23" s="199"/>
      <c r="I23" s="90" t="s">
        <v>12</v>
      </c>
    </row>
    <row r="24" spans="1:9" ht="18.600000000000001" thickBot="1" x14ac:dyDescent="0.4">
      <c r="A24" s="91" t="s">
        <v>13</v>
      </c>
      <c r="B24" s="149"/>
      <c r="C24" s="149"/>
      <c r="D24" s="150"/>
      <c r="E24" s="92"/>
      <c r="F24" s="93"/>
      <c r="G24" s="94"/>
      <c r="H24" s="93"/>
      <c r="I24" s="93"/>
    </row>
    <row r="25" spans="1:9" ht="43.2" x14ac:dyDescent="0.3">
      <c r="A25" s="95" t="s">
        <v>14</v>
      </c>
      <c r="B25" s="147" t="s">
        <v>15</v>
      </c>
      <c r="C25" s="97" t="s">
        <v>16</v>
      </c>
      <c r="D25" s="148" t="s">
        <v>17</v>
      </c>
      <c r="E25" s="148" t="s">
        <v>18</v>
      </c>
      <c r="F25" s="98" t="s">
        <v>19</v>
      </c>
      <c r="G25" s="99" t="s">
        <v>20</v>
      </c>
      <c r="H25" s="97" t="s">
        <v>21</v>
      </c>
      <c r="I25" s="100" t="s">
        <v>22</v>
      </c>
    </row>
    <row r="26" spans="1:9" x14ac:dyDescent="0.3">
      <c r="A26" s="154">
        <v>1</v>
      </c>
      <c r="B26" s="101" t="s">
        <v>23</v>
      </c>
      <c r="C26" s="155"/>
      <c r="D26" s="155">
        <v>140</v>
      </c>
      <c r="E26" s="155" t="s">
        <v>24</v>
      </c>
      <c r="F26" s="155"/>
      <c r="G26" s="156"/>
      <c r="H26" s="155"/>
      <c r="I26" s="157">
        <f>D26*G26</f>
        <v>0</v>
      </c>
    </row>
    <row r="27" spans="1:9" x14ac:dyDescent="0.3">
      <c r="A27" s="154">
        <v>2</v>
      </c>
      <c r="B27" s="102" t="s">
        <v>25</v>
      </c>
      <c r="C27" s="155"/>
      <c r="D27" s="155">
        <v>40</v>
      </c>
      <c r="E27" s="155" t="s">
        <v>24</v>
      </c>
      <c r="F27" s="158"/>
      <c r="G27" s="159"/>
      <c r="H27" s="158"/>
      <c r="I27" s="157"/>
    </row>
    <row r="28" spans="1:9" x14ac:dyDescent="0.3">
      <c r="A28" s="154"/>
      <c r="B28" s="102"/>
      <c r="C28" s="155"/>
      <c r="D28" s="155"/>
      <c r="E28" s="155"/>
      <c r="F28" s="158"/>
      <c r="G28" s="159"/>
      <c r="H28" s="158"/>
      <c r="I28" s="157">
        <f t="shared" ref="I28:I29" si="0">D28*G28</f>
        <v>0</v>
      </c>
    </row>
    <row r="29" spans="1:9" ht="15" thickBot="1" x14ac:dyDescent="0.35">
      <c r="A29" s="154"/>
      <c r="B29" s="102"/>
      <c r="C29" s="161"/>
      <c r="D29" s="161"/>
      <c r="E29" s="161"/>
      <c r="F29" s="161"/>
      <c r="G29" s="162"/>
      <c r="H29" s="161"/>
      <c r="I29" s="163">
        <f t="shared" si="0"/>
        <v>0</v>
      </c>
    </row>
    <row r="30" spans="1:9" ht="18.600000000000001" thickBot="1" x14ac:dyDescent="0.35">
      <c r="A30" s="103" t="s">
        <v>167</v>
      </c>
      <c r="B30" s="190" t="s">
        <v>26</v>
      </c>
      <c r="C30" s="190"/>
      <c r="D30" s="190"/>
      <c r="E30" s="190"/>
      <c r="F30" s="190"/>
      <c r="G30" s="190"/>
      <c r="H30" s="190"/>
      <c r="I30" s="104">
        <f>SUM(I26:I29)</f>
        <v>0</v>
      </c>
    </row>
    <row r="32" spans="1:9" ht="15" thickBot="1" x14ac:dyDescent="0.35">
      <c r="A32" s="91" t="s">
        <v>27</v>
      </c>
      <c r="B32" s="164"/>
      <c r="C32" s="164"/>
      <c r="D32" s="164"/>
      <c r="E32" s="164"/>
      <c r="F32" s="164"/>
      <c r="G32" s="165"/>
      <c r="H32" s="164"/>
      <c r="I32" s="152"/>
    </row>
    <row r="33" spans="1:9" ht="43.2" x14ac:dyDescent="0.3">
      <c r="A33" s="95" t="s">
        <v>14</v>
      </c>
      <c r="B33" s="96" t="s">
        <v>15</v>
      </c>
      <c r="C33" s="97" t="s">
        <v>16</v>
      </c>
      <c r="D33" s="98" t="s">
        <v>17</v>
      </c>
      <c r="E33" s="98" t="s">
        <v>18</v>
      </c>
      <c r="F33" s="98" t="s">
        <v>19</v>
      </c>
      <c r="G33" s="99" t="s">
        <v>20</v>
      </c>
      <c r="H33" s="97" t="s">
        <v>21</v>
      </c>
      <c r="I33" s="100" t="s">
        <v>22</v>
      </c>
    </row>
    <row r="34" spans="1:9" x14ac:dyDescent="0.3">
      <c r="A34" s="166">
        <v>3</v>
      </c>
      <c r="B34" s="106" t="s">
        <v>28</v>
      </c>
      <c r="C34" s="155"/>
      <c r="D34" s="155">
        <v>25</v>
      </c>
      <c r="E34" s="155" t="s">
        <v>24</v>
      </c>
      <c r="F34" s="155"/>
      <c r="G34" s="156"/>
      <c r="H34" s="155"/>
      <c r="I34" s="162">
        <f t="shared" ref="I34:I37" si="1">D34*G34</f>
        <v>0</v>
      </c>
    </row>
    <row r="35" spans="1:9" x14ac:dyDescent="0.3">
      <c r="A35" s="166">
        <v>4</v>
      </c>
      <c r="B35" s="106" t="s">
        <v>145</v>
      </c>
      <c r="C35" s="155"/>
      <c r="D35" s="155">
        <v>20</v>
      </c>
      <c r="E35" s="155"/>
      <c r="F35" s="155"/>
      <c r="G35" s="156"/>
      <c r="H35" s="155"/>
      <c r="I35" s="162">
        <f t="shared" si="1"/>
        <v>0</v>
      </c>
    </row>
    <row r="36" spans="1:9" x14ac:dyDescent="0.3">
      <c r="A36" s="166"/>
      <c r="B36" s="106"/>
      <c r="C36" s="155"/>
      <c r="D36" s="155"/>
      <c r="E36" s="155"/>
      <c r="F36" s="155"/>
      <c r="G36" s="156"/>
      <c r="H36" s="155"/>
      <c r="I36" s="162">
        <f t="shared" si="1"/>
        <v>0</v>
      </c>
    </row>
    <row r="37" spans="1:9" x14ac:dyDescent="0.3">
      <c r="A37" s="166"/>
      <c r="B37" s="106"/>
      <c r="C37" s="160"/>
      <c r="D37" s="161"/>
      <c r="E37" s="161"/>
      <c r="F37" s="160"/>
      <c r="G37" s="167"/>
      <c r="H37" s="160"/>
      <c r="I37" s="162">
        <f t="shared" si="1"/>
        <v>0</v>
      </c>
    </row>
    <row r="38" spans="1:9" ht="18.600000000000001" thickBot="1" x14ac:dyDescent="0.35">
      <c r="A38" s="177">
        <v>45750</v>
      </c>
      <c r="B38" s="200" t="s">
        <v>29</v>
      </c>
      <c r="C38" s="200"/>
      <c r="D38" s="200"/>
      <c r="E38" s="200"/>
      <c r="F38" s="200"/>
      <c r="G38" s="200"/>
      <c r="H38" s="200"/>
      <c r="I38" s="111">
        <f>SUM(I34:I37)</f>
        <v>0</v>
      </c>
    </row>
    <row r="39" spans="1:9" ht="18" x14ac:dyDescent="0.3">
      <c r="A39" s="110"/>
      <c r="B39" s="108"/>
      <c r="C39" s="108"/>
      <c r="D39" s="108"/>
      <c r="E39" s="108"/>
      <c r="F39" s="108"/>
      <c r="G39" s="108"/>
      <c r="H39" s="108"/>
      <c r="I39" s="109"/>
    </row>
    <row r="40" spans="1:9" ht="15" thickBot="1" x14ac:dyDescent="0.35">
      <c r="A40" s="91" t="s">
        <v>30</v>
      </c>
      <c r="B40" s="149"/>
      <c r="C40" s="149"/>
      <c r="D40" s="150"/>
      <c r="E40" s="150"/>
      <c r="F40" s="149"/>
      <c r="G40" s="151"/>
      <c r="H40" s="149"/>
      <c r="I40" s="152"/>
    </row>
    <row r="41" spans="1:9" ht="43.2" x14ac:dyDescent="0.3">
      <c r="A41" s="95" t="s">
        <v>14</v>
      </c>
      <c r="B41" s="96" t="s">
        <v>15</v>
      </c>
      <c r="C41" s="97" t="s">
        <v>16</v>
      </c>
      <c r="D41" s="98" t="s">
        <v>17</v>
      </c>
      <c r="E41" s="98" t="s">
        <v>18</v>
      </c>
      <c r="F41" s="98" t="s">
        <v>19</v>
      </c>
      <c r="G41" s="99" t="s">
        <v>20</v>
      </c>
      <c r="H41" s="97" t="s">
        <v>21</v>
      </c>
      <c r="I41" s="100" t="s">
        <v>22</v>
      </c>
    </row>
    <row r="42" spans="1:9" x14ac:dyDescent="0.3">
      <c r="A42" s="166">
        <v>5</v>
      </c>
      <c r="B42" s="106" t="s">
        <v>31</v>
      </c>
      <c r="C42" s="161"/>
      <c r="D42" s="161" t="s">
        <v>144</v>
      </c>
      <c r="E42" s="161" t="s">
        <v>24</v>
      </c>
      <c r="F42" s="161"/>
      <c r="G42" s="162"/>
      <c r="H42" s="161"/>
      <c r="I42" s="162"/>
    </row>
    <row r="43" spans="1:9" ht="15" thickBot="1" x14ac:dyDescent="0.35">
      <c r="A43" s="166"/>
      <c r="B43" s="106"/>
      <c r="C43" s="112"/>
      <c r="D43" s="155"/>
      <c r="E43" s="155"/>
      <c r="F43" s="158"/>
      <c r="G43" s="159"/>
      <c r="H43" s="158"/>
      <c r="I43" s="156">
        <f>D43*G43</f>
        <v>0</v>
      </c>
    </row>
    <row r="44" spans="1:9" ht="18.600000000000001" thickBot="1" x14ac:dyDescent="0.35">
      <c r="A44" s="103" t="s">
        <v>168</v>
      </c>
      <c r="B44" s="190" t="s">
        <v>32</v>
      </c>
      <c r="C44" s="190"/>
      <c r="D44" s="190"/>
      <c r="E44" s="190"/>
      <c r="F44" s="190"/>
      <c r="G44" s="190"/>
      <c r="H44" s="190"/>
      <c r="I44" s="104">
        <v>0</v>
      </c>
    </row>
    <row r="48" spans="1:9" x14ac:dyDescent="0.3">
      <c r="A48" s="113"/>
      <c r="B48" s="149"/>
      <c r="C48" s="149"/>
      <c r="D48" s="150"/>
      <c r="E48" s="150"/>
      <c r="F48" s="149"/>
      <c r="G48" s="151"/>
      <c r="H48" s="149"/>
      <c r="I48" s="152"/>
    </row>
  </sheetData>
  <mergeCells count="18">
    <mergeCell ref="A5:B5"/>
    <mergeCell ref="B44:H44"/>
    <mergeCell ref="B17:I17"/>
    <mergeCell ref="B18:I18"/>
    <mergeCell ref="B21:H21"/>
    <mergeCell ref="E23:H23"/>
    <mergeCell ref="B30:H30"/>
    <mergeCell ref="B38:H38"/>
    <mergeCell ref="B12:I12"/>
    <mergeCell ref="B13:I13"/>
    <mergeCell ref="B14:I14"/>
    <mergeCell ref="B15:I15"/>
    <mergeCell ref="B16:I16"/>
    <mergeCell ref="B7:I7"/>
    <mergeCell ref="B9:I9"/>
    <mergeCell ref="B8:I8"/>
    <mergeCell ref="B10:I10"/>
    <mergeCell ref="B11:I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BECBF-6F17-486E-B9E0-518881D24EA2}">
  <dimension ref="A1:I28"/>
  <sheetViews>
    <sheetView workbookViewId="0">
      <selection activeCell="A5" sqref="A5:H5"/>
    </sheetView>
  </sheetViews>
  <sheetFormatPr defaultColWidth="8.88671875" defaultRowHeight="14.4" x14ac:dyDescent="0.3"/>
  <cols>
    <col min="1" max="1" width="9.109375" style="83" customWidth="1"/>
    <col min="2" max="2" width="32" style="76" customWidth="1"/>
    <col min="3" max="3" width="16.5546875" style="76" customWidth="1"/>
    <col min="4" max="4" width="15" style="77" customWidth="1"/>
    <col min="5" max="5" width="15.44140625" style="77" bestFit="1" customWidth="1"/>
    <col min="6" max="6" width="13.6640625" style="76" customWidth="1"/>
    <col min="7" max="7" width="13" style="78" customWidth="1"/>
    <col min="8" max="8" width="29.33203125" style="76" customWidth="1"/>
    <col min="9" max="9" width="16.6640625" style="79" customWidth="1"/>
    <col min="10" max="16384" width="8.88671875" style="76"/>
  </cols>
  <sheetData>
    <row r="1" spans="1:9" ht="23.4" x14ac:dyDescent="0.45">
      <c r="A1" s="75" t="str">
        <f>+'1.RAW MEAT'!A1</f>
        <v>Appendix 1:  Pricing Schedule</v>
      </c>
      <c r="B1" s="149"/>
      <c r="C1" s="149"/>
      <c r="D1" s="150"/>
      <c r="E1" s="150"/>
      <c r="F1" s="149"/>
      <c r="G1" s="151"/>
      <c r="H1" s="149"/>
      <c r="I1" s="152"/>
    </row>
    <row r="2" spans="1:9" x14ac:dyDescent="0.3">
      <c r="A2" s="178" t="str">
        <f>+'1.RAW MEAT'!A2</f>
        <v>25/273 Request for Tender for the Provision of Food and Beverage Supplies to Atlantic Technological University, St Angelas, Sligo</v>
      </c>
      <c r="B2" s="149"/>
      <c r="C2" s="149"/>
      <c r="D2" s="150"/>
      <c r="E2" s="150"/>
      <c r="F2" s="149"/>
      <c r="G2" s="151"/>
      <c r="H2" s="149"/>
      <c r="I2" s="152"/>
    </row>
    <row r="3" spans="1:9" x14ac:dyDescent="0.3">
      <c r="A3" s="80" t="str" cm="1">
        <f t="array" ref="A3:B3">+'1.RAW MEAT'!A3:B3</f>
        <v>CFT ID:</v>
      </c>
      <c r="B3" s="180">
        <v>7094756</v>
      </c>
      <c r="C3" s="149"/>
      <c r="D3" s="150"/>
      <c r="E3" s="150"/>
      <c r="F3" s="149"/>
      <c r="G3" s="151"/>
      <c r="H3" s="149"/>
      <c r="I3" s="152"/>
    </row>
    <row r="4" spans="1:9" ht="18.600000000000001" thickBot="1" x14ac:dyDescent="0.4">
      <c r="A4" s="81" t="s">
        <v>193</v>
      </c>
      <c r="B4" s="149"/>
      <c r="C4" s="149"/>
      <c r="D4" s="150"/>
      <c r="E4" s="150"/>
      <c r="F4" s="149"/>
      <c r="G4" s="151"/>
      <c r="H4" s="149"/>
      <c r="I4" s="152"/>
    </row>
    <row r="5" spans="1:9" ht="18.600000000000001" thickBot="1" x14ac:dyDescent="0.4">
      <c r="A5" s="232" t="s">
        <v>220</v>
      </c>
      <c r="B5" s="233"/>
      <c r="C5" s="238"/>
      <c r="D5" s="235"/>
      <c r="E5" s="235"/>
      <c r="F5" s="234"/>
      <c r="G5" s="237"/>
      <c r="H5" s="236"/>
      <c r="I5" s="152"/>
    </row>
    <row r="6" spans="1:9" x14ac:dyDescent="0.3">
      <c r="A6" s="82" t="s">
        <v>0</v>
      </c>
      <c r="B6" s="149"/>
      <c r="C6" s="149"/>
      <c r="D6" s="150"/>
      <c r="E6" s="150"/>
      <c r="F6" s="149"/>
      <c r="G6" s="151"/>
      <c r="H6" s="149"/>
      <c r="I6" s="152"/>
    </row>
    <row r="7" spans="1:9" x14ac:dyDescent="0.3">
      <c r="A7" s="153">
        <v>1</v>
      </c>
      <c r="B7" s="187" t="s">
        <v>1</v>
      </c>
      <c r="C7" s="187"/>
      <c r="D7" s="187"/>
      <c r="E7" s="187"/>
      <c r="F7" s="187"/>
      <c r="G7" s="187"/>
      <c r="H7" s="187"/>
      <c r="I7" s="187"/>
    </row>
    <row r="8" spans="1:9" x14ac:dyDescent="0.3">
      <c r="A8" s="153">
        <v>2</v>
      </c>
      <c r="B8" s="187" t="s">
        <v>175</v>
      </c>
      <c r="C8" s="187"/>
      <c r="D8" s="187"/>
      <c r="E8" s="187"/>
      <c r="F8" s="187"/>
      <c r="G8" s="187"/>
      <c r="H8" s="187"/>
      <c r="I8" s="187"/>
    </row>
    <row r="9" spans="1:9" x14ac:dyDescent="0.3">
      <c r="A9" s="153">
        <v>3</v>
      </c>
      <c r="B9" s="187" t="s">
        <v>3</v>
      </c>
      <c r="C9" s="187"/>
      <c r="D9" s="187"/>
      <c r="E9" s="187"/>
      <c r="F9" s="187"/>
      <c r="G9" s="187"/>
      <c r="H9" s="187"/>
      <c r="I9" s="187"/>
    </row>
    <row r="10" spans="1:9" x14ac:dyDescent="0.3">
      <c r="A10" s="153">
        <v>4</v>
      </c>
      <c r="B10" s="187" t="s">
        <v>4</v>
      </c>
      <c r="C10" s="187"/>
      <c r="D10" s="187"/>
      <c r="E10" s="187"/>
      <c r="F10" s="187"/>
      <c r="G10" s="187"/>
      <c r="H10" s="187"/>
      <c r="I10" s="187"/>
    </row>
    <row r="11" spans="1:9" x14ac:dyDescent="0.3">
      <c r="A11" s="153">
        <v>5</v>
      </c>
      <c r="B11" s="187" t="s">
        <v>174</v>
      </c>
      <c r="C11" s="187"/>
      <c r="D11" s="187"/>
      <c r="E11" s="187"/>
      <c r="F11" s="187"/>
      <c r="G11" s="187"/>
      <c r="H11" s="187"/>
      <c r="I11" s="187"/>
    </row>
    <row r="12" spans="1:9" x14ac:dyDescent="0.3">
      <c r="A12" s="153">
        <v>6</v>
      </c>
      <c r="B12" s="187" t="s">
        <v>171</v>
      </c>
      <c r="C12" s="187"/>
      <c r="D12" s="187"/>
      <c r="E12" s="187"/>
      <c r="F12" s="187"/>
      <c r="G12" s="187"/>
      <c r="H12" s="187"/>
      <c r="I12" s="187"/>
    </row>
    <row r="13" spans="1:9" x14ac:dyDescent="0.3">
      <c r="A13" s="153">
        <v>7</v>
      </c>
      <c r="B13" s="187" t="s">
        <v>6</v>
      </c>
      <c r="C13" s="187"/>
      <c r="D13" s="187"/>
      <c r="E13" s="187"/>
      <c r="F13" s="187"/>
      <c r="G13" s="187"/>
      <c r="H13" s="187"/>
      <c r="I13" s="187"/>
    </row>
    <row r="14" spans="1:9" x14ac:dyDescent="0.3">
      <c r="A14" s="153">
        <v>8</v>
      </c>
      <c r="B14" s="187" t="s">
        <v>7</v>
      </c>
      <c r="C14" s="187"/>
      <c r="D14" s="187"/>
      <c r="E14" s="187"/>
      <c r="F14" s="187"/>
      <c r="G14" s="187"/>
      <c r="H14" s="187"/>
      <c r="I14" s="187"/>
    </row>
    <row r="15" spans="1:9" x14ac:dyDescent="0.3">
      <c r="A15" s="153">
        <v>9</v>
      </c>
      <c r="B15" s="188" t="s">
        <v>36</v>
      </c>
      <c r="C15" s="188"/>
      <c r="D15" s="188"/>
      <c r="E15" s="188"/>
      <c r="F15" s="188"/>
      <c r="G15" s="188"/>
      <c r="H15" s="188"/>
      <c r="I15" s="188"/>
    </row>
    <row r="16" spans="1:9" x14ac:dyDescent="0.3">
      <c r="A16" s="153">
        <v>10</v>
      </c>
      <c r="B16" s="189" t="s">
        <v>173</v>
      </c>
      <c r="C16" s="189"/>
      <c r="D16" s="189"/>
      <c r="E16" s="189"/>
      <c r="F16" s="189"/>
      <c r="G16" s="189"/>
      <c r="H16" s="189"/>
      <c r="I16" s="189"/>
    </row>
    <row r="17" spans="1:9" ht="42.75" customHeight="1" x14ac:dyDescent="0.3">
      <c r="A17" s="153">
        <v>11</v>
      </c>
      <c r="B17" s="191" t="s">
        <v>37</v>
      </c>
      <c r="C17" s="191"/>
      <c r="D17" s="191"/>
      <c r="E17" s="191"/>
      <c r="F17" s="191"/>
      <c r="G17" s="191"/>
      <c r="H17" s="191"/>
      <c r="I17" s="191"/>
    </row>
    <row r="18" spans="1:9" x14ac:dyDescent="0.3">
      <c r="A18" s="153">
        <v>12</v>
      </c>
      <c r="B18" s="192" t="s">
        <v>182</v>
      </c>
      <c r="C18" s="193"/>
      <c r="D18" s="193"/>
      <c r="E18" s="193"/>
      <c r="F18" s="193"/>
      <c r="G18" s="193"/>
      <c r="H18" s="193"/>
      <c r="I18" s="193"/>
    </row>
    <row r="19" spans="1:9" x14ac:dyDescent="0.3">
      <c r="A19" s="181"/>
      <c r="B19" s="185"/>
      <c r="C19" s="185"/>
      <c r="D19" s="146"/>
      <c r="E19" s="146"/>
      <c r="F19" s="146"/>
      <c r="G19" s="146"/>
      <c r="H19" s="146"/>
      <c r="I19" s="146"/>
    </row>
    <row r="20" spans="1:9" ht="18.600000000000001" thickBot="1" x14ac:dyDescent="0.4">
      <c r="A20" s="153"/>
      <c r="B20" s="149"/>
      <c r="C20" s="149"/>
      <c r="D20" s="150"/>
      <c r="E20" s="150"/>
      <c r="F20" s="149"/>
      <c r="G20" s="151"/>
      <c r="H20" s="149"/>
      <c r="I20" s="85" t="s">
        <v>10</v>
      </c>
    </row>
    <row r="21" spans="1:9" ht="18.600000000000001" thickBot="1" x14ac:dyDescent="0.4">
      <c r="A21" s="153"/>
      <c r="B21" s="194" t="s">
        <v>215</v>
      </c>
      <c r="C21" s="195"/>
      <c r="D21" s="195"/>
      <c r="E21" s="195"/>
      <c r="F21" s="195"/>
      <c r="G21" s="195"/>
      <c r="H21" s="196"/>
      <c r="I21" s="86">
        <f>I28</f>
        <v>0</v>
      </c>
    </row>
    <row r="22" spans="1:9" ht="15" thickBot="1" x14ac:dyDescent="0.35">
      <c r="A22" s="153"/>
      <c r="B22" s="87"/>
      <c r="C22" s="87"/>
      <c r="D22" s="87"/>
      <c r="E22" s="87"/>
      <c r="F22" s="87"/>
      <c r="G22" s="88"/>
      <c r="H22" s="87"/>
      <c r="I22" s="89"/>
    </row>
    <row r="23" spans="1:9" ht="18.600000000000001" thickBot="1" x14ac:dyDescent="0.4">
      <c r="A23" s="153"/>
      <c r="B23" s="87"/>
      <c r="C23" s="87"/>
      <c r="D23" s="87"/>
      <c r="E23" s="197" t="s">
        <v>11</v>
      </c>
      <c r="F23" s="198"/>
      <c r="G23" s="198"/>
      <c r="H23" s="199"/>
      <c r="I23" s="90" t="s">
        <v>12</v>
      </c>
    </row>
    <row r="24" spans="1:9" ht="15" thickBot="1" x14ac:dyDescent="0.35">
      <c r="A24" s="91" t="s">
        <v>33</v>
      </c>
      <c r="B24" s="149"/>
      <c r="C24" s="149"/>
      <c r="D24" s="150"/>
      <c r="E24" s="150"/>
      <c r="F24" s="149"/>
      <c r="G24" s="151"/>
      <c r="H24" s="149"/>
      <c r="I24" s="152"/>
    </row>
    <row r="25" spans="1:9" ht="43.2" x14ac:dyDescent="0.3">
      <c r="A25" s="95" t="s">
        <v>14</v>
      </c>
      <c r="B25" s="96" t="s">
        <v>15</v>
      </c>
      <c r="C25" s="97" t="s">
        <v>16</v>
      </c>
      <c r="D25" s="98" t="s">
        <v>17</v>
      </c>
      <c r="E25" s="98" t="s">
        <v>18</v>
      </c>
      <c r="F25" s="98" t="s">
        <v>19</v>
      </c>
      <c r="G25" s="99" t="s">
        <v>20</v>
      </c>
      <c r="H25" s="97" t="s">
        <v>21</v>
      </c>
      <c r="I25" s="100" t="s">
        <v>22</v>
      </c>
    </row>
    <row r="26" spans="1:9" x14ac:dyDescent="0.3">
      <c r="A26" s="166">
        <v>1</v>
      </c>
      <c r="B26" s="168" t="s">
        <v>38</v>
      </c>
      <c r="C26" s="160"/>
      <c r="D26" s="161">
        <v>1000</v>
      </c>
      <c r="E26" s="161" t="s">
        <v>39</v>
      </c>
      <c r="F26" s="160"/>
      <c r="G26" s="167"/>
      <c r="H26" s="160"/>
      <c r="I26" s="162">
        <f>D26*G26</f>
        <v>0</v>
      </c>
    </row>
    <row r="27" spans="1:9" ht="15" thickBot="1" x14ac:dyDescent="0.35">
      <c r="A27" s="166"/>
      <c r="B27" s="168"/>
      <c r="C27" s="160"/>
      <c r="D27" s="161"/>
      <c r="E27" s="161"/>
      <c r="F27" s="160"/>
      <c r="G27" s="167"/>
      <c r="H27" s="160"/>
      <c r="I27" s="162">
        <f t="shared" ref="I27" si="0">D27*G27</f>
        <v>0</v>
      </c>
    </row>
    <row r="28" spans="1:9" ht="18.600000000000001" thickBot="1" x14ac:dyDescent="0.35">
      <c r="A28" s="103" t="s">
        <v>172</v>
      </c>
      <c r="B28" s="190" t="s">
        <v>34</v>
      </c>
      <c r="C28" s="190"/>
      <c r="D28" s="190"/>
      <c r="E28" s="190"/>
      <c r="F28" s="190"/>
      <c r="G28" s="190"/>
      <c r="H28" s="190"/>
      <c r="I28" s="104">
        <f>SUM(I26:I27)</f>
        <v>0</v>
      </c>
    </row>
  </sheetData>
  <sortState xmlns:xlrd2="http://schemas.microsoft.com/office/spreadsheetml/2017/richdata2" ref="B26:B27">
    <sortCondition ref="B26:B27"/>
  </sortState>
  <mergeCells count="16">
    <mergeCell ref="A5:B5"/>
    <mergeCell ref="B28:H28"/>
    <mergeCell ref="B21:H21"/>
    <mergeCell ref="E23:H23"/>
    <mergeCell ref="B7:I7"/>
    <mergeCell ref="B8:I8"/>
    <mergeCell ref="B9:I9"/>
    <mergeCell ref="B10:I10"/>
    <mergeCell ref="B11:I11"/>
    <mergeCell ref="B17:I17"/>
    <mergeCell ref="B18:I18"/>
    <mergeCell ref="B12:I12"/>
    <mergeCell ref="B13:I13"/>
    <mergeCell ref="B14:I14"/>
    <mergeCell ref="B15:I15"/>
    <mergeCell ref="B16:I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0383-8CD4-48C0-B554-F32C88340294}">
  <dimension ref="A1:I36"/>
  <sheetViews>
    <sheetView workbookViewId="0">
      <selection activeCell="A5" sqref="A5:H5"/>
    </sheetView>
  </sheetViews>
  <sheetFormatPr defaultColWidth="8.88671875" defaultRowHeight="14.4" x14ac:dyDescent="0.3"/>
  <cols>
    <col min="1" max="1" width="8.88671875" style="76"/>
    <col min="2" max="2" width="37.109375" style="76" customWidth="1"/>
    <col min="3" max="3" width="18.88671875" style="76" customWidth="1"/>
    <col min="4" max="4" width="15.88671875" style="77" customWidth="1"/>
    <col min="5" max="5" width="12.88671875" style="76" customWidth="1"/>
    <col min="6" max="6" width="14.109375" style="76" customWidth="1"/>
    <col min="7" max="7" width="10.6640625" style="79" customWidth="1"/>
    <col min="8" max="8" width="22.6640625" style="76" customWidth="1"/>
    <col min="9" max="9" width="14.44140625" style="78" customWidth="1"/>
    <col min="10" max="16384" width="8.88671875" style="76"/>
  </cols>
  <sheetData>
    <row r="1" spans="1:9" ht="23.4" x14ac:dyDescent="0.45">
      <c r="A1" s="75" t="str">
        <f>+'1.RAW MEAT'!A1</f>
        <v>Appendix 1:  Pricing Schedule</v>
      </c>
      <c r="B1" s="149"/>
      <c r="C1" s="149"/>
      <c r="D1" s="150"/>
      <c r="E1" s="150"/>
      <c r="F1" s="149"/>
      <c r="G1" s="152"/>
      <c r="H1" s="149"/>
      <c r="I1" s="151"/>
    </row>
    <row r="2" spans="1:9" x14ac:dyDescent="0.3">
      <c r="A2" s="201" t="str">
        <f>+'1.RAW MEAT'!A2</f>
        <v>25/273 Request for Tender for the Provision of Food and Beverage Supplies to Atlantic Technological University, St Angelas, Sligo</v>
      </c>
      <c r="B2" s="201"/>
      <c r="C2" s="201"/>
      <c r="D2" s="201"/>
      <c r="E2" s="201"/>
      <c r="F2" s="201"/>
      <c r="G2" s="201"/>
      <c r="H2" s="149"/>
      <c r="I2" s="151"/>
    </row>
    <row r="3" spans="1:9" x14ac:dyDescent="0.3">
      <c r="A3" s="80" t="str" cm="1">
        <f t="array" ref="A3:B3">+'1.RAW MEAT'!A3:B3</f>
        <v>CFT ID:</v>
      </c>
      <c r="B3" s="180">
        <v>7094756</v>
      </c>
      <c r="C3" s="149"/>
      <c r="D3" s="150"/>
      <c r="E3" s="150"/>
      <c r="F3" s="149"/>
      <c r="G3" s="152"/>
      <c r="H3" s="149"/>
      <c r="I3" s="151"/>
    </row>
    <row r="4" spans="1:9" ht="18.600000000000001" thickBot="1" x14ac:dyDescent="0.4">
      <c r="A4" s="81" t="s">
        <v>194</v>
      </c>
      <c r="B4" s="149"/>
      <c r="C4" s="149"/>
      <c r="D4" s="150"/>
      <c r="E4" s="150"/>
      <c r="F4" s="149"/>
      <c r="G4" s="152"/>
      <c r="H4" s="149"/>
      <c r="I4" s="151"/>
    </row>
    <row r="5" spans="1:9" ht="18.600000000000001" thickBot="1" x14ac:dyDescent="0.4">
      <c r="A5" s="232" t="s">
        <v>220</v>
      </c>
      <c r="B5" s="233"/>
      <c r="C5" s="238"/>
      <c r="D5" s="235"/>
      <c r="E5" s="235"/>
      <c r="F5" s="234"/>
      <c r="G5" s="237"/>
      <c r="H5" s="236"/>
      <c r="I5" s="151"/>
    </row>
    <row r="6" spans="1:9" x14ac:dyDescent="0.3">
      <c r="A6" s="82" t="s">
        <v>0</v>
      </c>
      <c r="B6" s="149"/>
      <c r="C6" s="149"/>
      <c r="D6" s="150"/>
      <c r="E6" s="150"/>
      <c r="F6" s="149"/>
      <c r="G6" s="152"/>
      <c r="H6" s="149"/>
      <c r="I6" s="151"/>
    </row>
    <row r="7" spans="1:9" x14ac:dyDescent="0.3">
      <c r="A7" s="153">
        <v>1</v>
      </c>
      <c r="B7" s="187" t="s">
        <v>1</v>
      </c>
      <c r="C7" s="187"/>
      <c r="D7" s="187"/>
      <c r="E7" s="187"/>
      <c r="F7" s="187"/>
      <c r="G7" s="187"/>
      <c r="H7" s="187"/>
      <c r="I7" s="187"/>
    </row>
    <row r="8" spans="1:9" x14ac:dyDescent="0.3">
      <c r="A8" s="153">
        <v>2</v>
      </c>
      <c r="B8" s="187" t="s">
        <v>175</v>
      </c>
      <c r="C8" s="187"/>
      <c r="D8" s="187"/>
      <c r="E8" s="187"/>
      <c r="F8" s="187"/>
      <c r="G8" s="187"/>
      <c r="H8" s="187"/>
      <c r="I8" s="187"/>
    </row>
    <row r="9" spans="1:9" x14ac:dyDescent="0.3">
      <c r="A9" s="153">
        <v>3</v>
      </c>
      <c r="B9" s="187" t="s">
        <v>3</v>
      </c>
      <c r="C9" s="187"/>
      <c r="D9" s="187"/>
      <c r="E9" s="187"/>
      <c r="F9" s="187"/>
      <c r="G9" s="187"/>
      <c r="H9" s="187"/>
      <c r="I9" s="187"/>
    </row>
    <row r="10" spans="1:9" x14ac:dyDescent="0.3">
      <c r="A10" s="153">
        <v>4</v>
      </c>
      <c r="B10" s="187" t="s">
        <v>4</v>
      </c>
      <c r="C10" s="187"/>
      <c r="D10" s="187"/>
      <c r="E10" s="187"/>
      <c r="F10" s="187"/>
      <c r="G10" s="187"/>
      <c r="H10" s="187"/>
      <c r="I10" s="187"/>
    </row>
    <row r="11" spans="1:9" x14ac:dyDescent="0.3">
      <c r="A11" s="153">
        <v>5</v>
      </c>
      <c r="B11" s="187" t="s">
        <v>174</v>
      </c>
      <c r="C11" s="187"/>
      <c r="D11" s="187"/>
      <c r="E11" s="187"/>
      <c r="F11" s="187"/>
      <c r="G11" s="187"/>
      <c r="H11" s="187"/>
      <c r="I11" s="187"/>
    </row>
    <row r="12" spans="1:9" x14ac:dyDescent="0.3">
      <c r="A12" s="153">
        <v>6</v>
      </c>
      <c r="B12" s="187" t="s">
        <v>171</v>
      </c>
      <c r="C12" s="187"/>
      <c r="D12" s="187"/>
      <c r="E12" s="187"/>
      <c r="F12" s="187"/>
      <c r="G12" s="187"/>
      <c r="H12" s="187"/>
      <c r="I12" s="187"/>
    </row>
    <row r="13" spans="1:9" x14ac:dyDescent="0.3">
      <c r="A13" s="153">
        <v>7</v>
      </c>
      <c r="B13" s="187" t="s">
        <v>6</v>
      </c>
      <c r="C13" s="187"/>
      <c r="D13" s="187"/>
      <c r="E13" s="187"/>
      <c r="F13" s="187"/>
      <c r="G13" s="187"/>
      <c r="H13" s="187"/>
      <c r="I13" s="187"/>
    </row>
    <row r="14" spans="1:9" x14ac:dyDescent="0.3">
      <c r="A14" s="153">
        <v>8</v>
      </c>
      <c r="B14" s="187" t="s">
        <v>7</v>
      </c>
      <c r="C14" s="187"/>
      <c r="D14" s="187"/>
      <c r="E14" s="187"/>
      <c r="F14" s="187"/>
      <c r="G14" s="187"/>
      <c r="H14" s="187"/>
      <c r="I14" s="187"/>
    </row>
    <row r="15" spans="1:9" x14ac:dyDescent="0.3">
      <c r="A15" s="153">
        <v>9</v>
      </c>
      <c r="B15" s="188" t="s">
        <v>40</v>
      </c>
      <c r="C15" s="188"/>
      <c r="D15" s="188"/>
      <c r="E15" s="188"/>
      <c r="F15" s="188"/>
      <c r="G15" s="188"/>
      <c r="H15" s="188"/>
      <c r="I15" s="188"/>
    </row>
    <row r="16" spans="1:9" x14ac:dyDescent="0.3">
      <c r="A16" s="153">
        <v>10</v>
      </c>
      <c r="B16" s="189" t="s">
        <v>170</v>
      </c>
      <c r="C16" s="189"/>
      <c r="D16" s="189"/>
      <c r="E16" s="189"/>
      <c r="F16" s="189"/>
      <c r="G16" s="189"/>
      <c r="H16" s="189"/>
      <c r="I16" s="189"/>
    </row>
    <row r="17" spans="1:9" ht="43.2" customHeight="1" x14ac:dyDescent="0.3">
      <c r="A17" s="153">
        <v>11</v>
      </c>
      <c r="B17" s="191" t="s">
        <v>9</v>
      </c>
      <c r="C17" s="191"/>
      <c r="D17" s="191"/>
      <c r="E17" s="191"/>
      <c r="F17" s="191"/>
      <c r="G17" s="191"/>
      <c r="H17" s="191"/>
      <c r="I17" s="191"/>
    </row>
    <row r="18" spans="1:9" ht="15" customHeight="1" x14ac:dyDescent="0.3">
      <c r="A18" s="153">
        <v>12</v>
      </c>
      <c r="B18" s="192" t="s">
        <v>182</v>
      </c>
      <c r="C18" s="193"/>
      <c r="D18" s="193"/>
      <c r="E18" s="193"/>
      <c r="F18" s="193"/>
      <c r="G18" s="193"/>
      <c r="H18" s="193"/>
      <c r="I18" s="193"/>
    </row>
    <row r="19" spans="1:9" ht="15" customHeight="1" x14ac:dyDescent="0.3">
      <c r="A19" s="181"/>
      <c r="B19" s="185"/>
      <c r="C19" s="182"/>
      <c r="D19" s="84"/>
      <c r="E19" s="84"/>
      <c r="F19" s="84"/>
      <c r="G19" s="84"/>
      <c r="H19" s="84"/>
      <c r="I19" s="84"/>
    </row>
    <row r="20" spans="1:9" ht="18.600000000000001" thickBot="1" x14ac:dyDescent="0.4">
      <c r="A20" s="149"/>
      <c r="B20" s="149"/>
      <c r="C20" s="149"/>
      <c r="D20" s="149"/>
      <c r="E20" s="149"/>
      <c r="F20" s="149"/>
      <c r="G20" s="152"/>
      <c r="H20" s="149"/>
      <c r="I20" s="114" t="s">
        <v>10</v>
      </c>
    </row>
    <row r="21" spans="1:9" ht="18.600000000000001" thickBot="1" x14ac:dyDescent="0.4">
      <c r="A21" s="149"/>
      <c r="B21" s="194" t="s">
        <v>216</v>
      </c>
      <c r="C21" s="195"/>
      <c r="D21" s="195"/>
      <c r="E21" s="195"/>
      <c r="F21" s="195"/>
      <c r="G21" s="195"/>
      <c r="H21" s="196"/>
      <c r="I21" s="115">
        <f>+I36</f>
        <v>0</v>
      </c>
    </row>
    <row r="22" spans="1:9" ht="18.600000000000001" thickBot="1" x14ac:dyDescent="0.4">
      <c r="A22" s="149"/>
      <c r="B22" s="122"/>
      <c r="C22" s="122"/>
      <c r="D22" s="122"/>
      <c r="E22" s="122"/>
      <c r="F22" s="122"/>
      <c r="G22" s="124"/>
      <c r="H22" s="122"/>
      <c r="I22" s="125"/>
    </row>
    <row r="23" spans="1:9" ht="18.600000000000001" thickBot="1" x14ac:dyDescent="0.4">
      <c r="A23" s="149"/>
      <c r="B23" s="141"/>
      <c r="C23" s="174"/>
      <c r="D23" s="174"/>
      <c r="E23" s="197" t="s">
        <v>11</v>
      </c>
      <c r="F23" s="198"/>
      <c r="G23" s="198"/>
      <c r="H23" s="199"/>
      <c r="I23" s="116" t="s">
        <v>41</v>
      </c>
    </row>
    <row r="24" spans="1:9" ht="18.600000000000001" thickBot="1" x14ac:dyDescent="0.35">
      <c r="A24" s="149"/>
      <c r="B24" s="142"/>
      <c r="C24" s="142"/>
      <c r="D24" s="142"/>
      <c r="E24" s="142"/>
      <c r="F24" s="142"/>
      <c r="G24" s="143"/>
      <c r="H24" s="142"/>
      <c r="I24" s="143"/>
    </row>
    <row r="25" spans="1:9" ht="43.2" x14ac:dyDescent="0.3">
      <c r="A25" s="95" t="s">
        <v>14</v>
      </c>
      <c r="B25" s="96" t="s">
        <v>15</v>
      </c>
      <c r="C25" s="97" t="s">
        <v>16</v>
      </c>
      <c r="D25" s="98" t="s">
        <v>17</v>
      </c>
      <c r="E25" s="98" t="s">
        <v>18</v>
      </c>
      <c r="F25" s="98" t="s">
        <v>19</v>
      </c>
      <c r="G25" s="99" t="s">
        <v>20</v>
      </c>
      <c r="H25" s="98" t="s">
        <v>21</v>
      </c>
      <c r="I25" s="100" t="s">
        <v>22</v>
      </c>
    </row>
    <row r="26" spans="1:9" x14ac:dyDescent="0.3">
      <c r="A26" s="166">
        <v>1</v>
      </c>
      <c r="B26" s="160" t="s">
        <v>42</v>
      </c>
      <c r="C26" s="160"/>
      <c r="D26" s="161">
        <v>20</v>
      </c>
      <c r="E26" s="161" t="s">
        <v>24</v>
      </c>
      <c r="F26" s="170"/>
      <c r="G26" s="144"/>
      <c r="H26" s="160"/>
      <c r="I26" s="162">
        <v>0</v>
      </c>
    </row>
    <row r="27" spans="1:9" x14ac:dyDescent="0.3">
      <c r="A27" s="166">
        <v>2</v>
      </c>
      <c r="B27" s="160" t="s">
        <v>43</v>
      </c>
      <c r="C27" s="160"/>
      <c r="D27" s="161">
        <v>60</v>
      </c>
      <c r="E27" s="161" t="s">
        <v>24</v>
      </c>
      <c r="F27" s="170"/>
      <c r="G27" s="144"/>
      <c r="H27" s="160"/>
      <c r="I27" s="162">
        <v>0</v>
      </c>
    </row>
    <row r="28" spans="1:9" x14ac:dyDescent="0.3">
      <c r="A28" s="166">
        <v>3</v>
      </c>
      <c r="B28" s="160" t="s">
        <v>44</v>
      </c>
      <c r="C28" s="160"/>
      <c r="D28" s="161">
        <v>60</v>
      </c>
      <c r="E28" s="161" t="s">
        <v>24</v>
      </c>
      <c r="F28" s="170"/>
      <c r="G28" s="144"/>
      <c r="H28" s="160"/>
      <c r="I28" s="162">
        <v>0</v>
      </c>
    </row>
    <row r="29" spans="1:9" x14ac:dyDescent="0.3">
      <c r="A29" s="166">
        <v>4</v>
      </c>
      <c r="B29" s="160" t="s">
        <v>45</v>
      </c>
      <c r="C29" s="160"/>
      <c r="D29" s="161">
        <v>80</v>
      </c>
      <c r="E29" s="161" t="s">
        <v>46</v>
      </c>
      <c r="F29" s="170"/>
      <c r="G29" s="144"/>
      <c r="H29" s="160"/>
      <c r="I29" s="162">
        <v>0</v>
      </c>
    </row>
    <row r="30" spans="1:9" x14ac:dyDescent="0.3">
      <c r="A30" s="166">
        <v>5</v>
      </c>
      <c r="B30" s="160" t="s">
        <v>47</v>
      </c>
      <c r="C30" s="160"/>
      <c r="D30" s="161">
        <v>3</v>
      </c>
      <c r="E30" s="161" t="s">
        <v>24</v>
      </c>
      <c r="F30" s="170"/>
      <c r="G30" s="144"/>
      <c r="H30" s="160"/>
      <c r="I30" s="162">
        <v>0</v>
      </c>
    </row>
    <row r="31" spans="1:9" x14ac:dyDescent="0.3">
      <c r="A31" s="166">
        <v>6</v>
      </c>
      <c r="B31" s="160" t="s">
        <v>48</v>
      </c>
      <c r="C31" s="160"/>
      <c r="D31" s="161">
        <v>2</v>
      </c>
      <c r="E31" s="161" t="s">
        <v>24</v>
      </c>
      <c r="F31" s="170"/>
      <c r="G31" s="144"/>
      <c r="H31" s="160"/>
      <c r="I31" s="162">
        <v>0</v>
      </c>
    </row>
    <row r="32" spans="1:9" x14ac:dyDescent="0.3">
      <c r="A32" s="166">
        <v>7</v>
      </c>
      <c r="B32" s="160" t="s">
        <v>49</v>
      </c>
      <c r="C32" s="160"/>
      <c r="D32" s="161">
        <v>2</v>
      </c>
      <c r="E32" s="161" t="s">
        <v>24</v>
      </c>
      <c r="F32" s="170"/>
      <c r="G32" s="144"/>
      <c r="H32" s="160"/>
      <c r="I32" s="162">
        <v>0</v>
      </c>
    </row>
    <row r="33" spans="1:9" x14ac:dyDescent="0.3">
      <c r="A33" s="166">
        <v>8</v>
      </c>
      <c r="B33" s="160" t="s">
        <v>50</v>
      </c>
      <c r="C33" s="160"/>
      <c r="D33" s="161">
        <v>4</v>
      </c>
      <c r="E33" s="161" t="s">
        <v>24</v>
      </c>
      <c r="F33" s="170"/>
      <c r="G33" s="144"/>
      <c r="H33" s="160"/>
      <c r="I33" s="162">
        <v>0</v>
      </c>
    </row>
    <row r="34" spans="1:9" x14ac:dyDescent="0.3">
      <c r="A34" s="166"/>
      <c r="B34" s="160"/>
      <c r="C34" s="160"/>
      <c r="D34" s="161"/>
      <c r="E34" s="161"/>
      <c r="F34" s="170"/>
      <c r="G34" s="144"/>
      <c r="H34" s="160"/>
      <c r="I34" s="162">
        <v>0</v>
      </c>
    </row>
    <row r="35" spans="1:9" ht="15" thickBot="1" x14ac:dyDescent="0.35">
      <c r="A35" s="166"/>
      <c r="B35" s="160"/>
      <c r="C35" s="160"/>
      <c r="D35" s="161"/>
      <c r="E35" s="161"/>
      <c r="F35" s="170"/>
      <c r="G35" s="144"/>
      <c r="H35" s="160"/>
      <c r="I35" s="162">
        <v>0</v>
      </c>
    </row>
    <row r="36" spans="1:9" ht="18.600000000000001" thickBot="1" x14ac:dyDescent="0.35">
      <c r="A36" s="103" t="s">
        <v>176</v>
      </c>
      <c r="B36" s="190" t="s">
        <v>51</v>
      </c>
      <c r="C36" s="190"/>
      <c r="D36" s="190"/>
      <c r="E36" s="190"/>
      <c r="F36" s="190"/>
      <c r="G36" s="190"/>
      <c r="H36" s="190"/>
      <c r="I36" s="104">
        <f>SUM(I35:I35)</f>
        <v>0</v>
      </c>
    </row>
  </sheetData>
  <mergeCells count="17">
    <mergeCell ref="A5:B5"/>
    <mergeCell ref="A2:G2"/>
    <mergeCell ref="B36:H36"/>
    <mergeCell ref="B12:I12"/>
    <mergeCell ref="B7:I7"/>
    <mergeCell ref="B8:I8"/>
    <mergeCell ref="B9:I9"/>
    <mergeCell ref="B10:I10"/>
    <mergeCell ref="B11:I11"/>
    <mergeCell ref="B21:H21"/>
    <mergeCell ref="E23:H23"/>
    <mergeCell ref="B13:I13"/>
    <mergeCell ref="B14:I14"/>
    <mergeCell ref="B15:I15"/>
    <mergeCell ref="B16:I16"/>
    <mergeCell ref="B17:I17"/>
    <mergeCell ref="B18:I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B6339-DE01-40A9-8B21-03767C017EBC}">
  <dimension ref="A1:I30"/>
  <sheetViews>
    <sheetView workbookViewId="0">
      <selection activeCell="A5" sqref="A5:B5"/>
    </sheetView>
  </sheetViews>
  <sheetFormatPr defaultColWidth="8.88671875" defaultRowHeight="14.4" x14ac:dyDescent="0.3"/>
  <cols>
    <col min="1" max="1" width="8.88671875" style="76"/>
    <col min="2" max="2" width="38.109375" style="76" customWidth="1"/>
    <col min="3" max="3" width="8.88671875" style="76"/>
    <col min="4" max="4" width="15.88671875" style="76" customWidth="1"/>
    <col min="5" max="5" width="8.88671875" style="76"/>
    <col min="6" max="6" width="12.44140625" style="76" customWidth="1"/>
    <col min="7" max="7" width="12" style="78" customWidth="1"/>
    <col min="8" max="8" width="34.33203125" style="76" customWidth="1"/>
    <col min="9" max="9" width="14.88671875" style="78" customWidth="1"/>
    <col min="10" max="16384" width="8.88671875" style="76"/>
  </cols>
  <sheetData>
    <row r="1" spans="1:9" ht="23.4" x14ac:dyDescent="0.45">
      <c r="A1" s="75" t="str">
        <f>+'1.RAW MEAT'!A1</f>
        <v>Appendix 1:  Pricing Schedule</v>
      </c>
      <c r="B1" s="149"/>
      <c r="C1" s="149"/>
      <c r="D1" s="150"/>
      <c r="E1" s="150"/>
      <c r="F1" s="149"/>
      <c r="G1" s="151"/>
      <c r="H1" s="149"/>
      <c r="I1" s="152"/>
    </row>
    <row r="2" spans="1:9" x14ac:dyDescent="0.3">
      <c r="A2" s="201" t="str">
        <f>+'1.RAW MEAT'!A2</f>
        <v>25/273 Request for Tender for the Provision of Food and Beverage Supplies to Atlantic Technological University, St Angelas, Sligo</v>
      </c>
      <c r="B2" s="201"/>
      <c r="C2" s="201"/>
      <c r="D2" s="201"/>
      <c r="E2" s="201"/>
      <c r="F2" s="201"/>
      <c r="G2" s="201"/>
      <c r="H2" s="201"/>
      <c r="I2" s="201"/>
    </row>
    <row r="3" spans="1:9" x14ac:dyDescent="0.3">
      <c r="A3" s="80" t="str" cm="1">
        <f t="array" ref="A3:B3">+'1.RAW MEAT'!A3:B3</f>
        <v>CFT ID:</v>
      </c>
      <c r="B3" s="180">
        <v>7094756</v>
      </c>
      <c r="C3" s="149"/>
      <c r="D3" s="150"/>
      <c r="E3" s="150"/>
      <c r="F3" s="149"/>
      <c r="G3" s="151"/>
      <c r="H3" s="149"/>
      <c r="I3" s="152"/>
    </row>
    <row r="4" spans="1:9" ht="18.600000000000001" thickBot="1" x14ac:dyDescent="0.4">
      <c r="A4" s="202" t="s">
        <v>196</v>
      </c>
      <c r="B4" s="202"/>
      <c r="C4" s="149"/>
      <c r="D4" s="150"/>
      <c r="E4" s="150"/>
      <c r="F4" s="149"/>
      <c r="G4" s="151"/>
      <c r="H4" s="149"/>
      <c r="I4" s="152"/>
    </row>
    <row r="5" spans="1:9" ht="18.600000000000001" thickBot="1" x14ac:dyDescent="0.4">
      <c r="A5" s="232" t="s">
        <v>220</v>
      </c>
      <c r="B5" s="233"/>
      <c r="C5" s="238"/>
      <c r="D5" s="235"/>
      <c r="E5" s="235"/>
      <c r="F5" s="234"/>
      <c r="G5" s="237"/>
      <c r="H5" s="236"/>
      <c r="I5" s="152"/>
    </row>
    <row r="6" spans="1:9" x14ac:dyDescent="0.3">
      <c r="A6" s="82" t="s">
        <v>0</v>
      </c>
      <c r="B6" s="149"/>
      <c r="C6" s="149"/>
      <c r="D6" s="150"/>
      <c r="E6" s="150"/>
      <c r="F6" s="149"/>
      <c r="G6" s="151"/>
      <c r="H6" s="149"/>
      <c r="I6" s="152"/>
    </row>
    <row r="7" spans="1:9" x14ac:dyDescent="0.3">
      <c r="A7" s="153">
        <v>1</v>
      </c>
      <c r="B7" s="187" t="s">
        <v>1</v>
      </c>
      <c r="C7" s="187"/>
      <c r="D7" s="187"/>
      <c r="E7" s="187"/>
      <c r="F7" s="187"/>
      <c r="G7" s="187"/>
      <c r="H7" s="187"/>
      <c r="I7" s="187"/>
    </row>
    <row r="8" spans="1:9" x14ac:dyDescent="0.3">
      <c r="A8" s="153">
        <v>2</v>
      </c>
      <c r="B8" s="187" t="s">
        <v>179</v>
      </c>
      <c r="C8" s="187"/>
      <c r="D8" s="187"/>
      <c r="E8" s="187"/>
      <c r="F8" s="187"/>
      <c r="G8" s="187"/>
      <c r="H8" s="187"/>
      <c r="I8" s="187"/>
    </row>
    <row r="9" spans="1:9" x14ac:dyDescent="0.3">
      <c r="A9" s="153">
        <v>3</v>
      </c>
      <c r="B9" s="187" t="s">
        <v>3</v>
      </c>
      <c r="C9" s="187"/>
      <c r="D9" s="187"/>
      <c r="E9" s="187"/>
      <c r="F9" s="187"/>
      <c r="G9" s="187"/>
      <c r="H9" s="187"/>
      <c r="I9" s="187"/>
    </row>
    <row r="10" spans="1:9" x14ac:dyDescent="0.3">
      <c r="A10" s="153">
        <v>4</v>
      </c>
      <c r="B10" s="187" t="s">
        <v>4</v>
      </c>
      <c r="C10" s="187"/>
      <c r="D10" s="187"/>
      <c r="E10" s="187"/>
      <c r="F10" s="187"/>
      <c r="G10" s="187"/>
      <c r="H10" s="187"/>
      <c r="I10" s="187"/>
    </row>
    <row r="11" spans="1:9" x14ac:dyDescent="0.3">
      <c r="A11" s="153">
        <v>5</v>
      </c>
      <c r="B11" s="187" t="s">
        <v>180</v>
      </c>
      <c r="C11" s="187"/>
      <c r="D11" s="187"/>
      <c r="E11" s="187"/>
      <c r="F11" s="187"/>
      <c r="G11" s="187"/>
      <c r="H11" s="187"/>
      <c r="I11" s="187"/>
    </row>
    <row r="12" spans="1:9" x14ac:dyDescent="0.3">
      <c r="A12" s="153">
        <v>6</v>
      </c>
      <c r="B12" s="187" t="s">
        <v>181</v>
      </c>
      <c r="C12" s="187"/>
      <c r="D12" s="187"/>
      <c r="E12" s="187"/>
      <c r="F12" s="187"/>
      <c r="G12" s="187"/>
      <c r="H12" s="187"/>
      <c r="I12" s="187"/>
    </row>
    <row r="13" spans="1:9" x14ac:dyDescent="0.3">
      <c r="A13" s="153">
        <v>7</v>
      </c>
      <c r="B13" s="187" t="s">
        <v>6</v>
      </c>
      <c r="C13" s="187"/>
      <c r="D13" s="187"/>
      <c r="E13" s="187"/>
      <c r="F13" s="187"/>
      <c r="G13" s="187"/>
      <c r="H13" s="187"/>
      <c r="I13" s="187"/>
    </row>
    <row r="14" spans="1:9" x14ac:dyDescent="0.3">
      <c r="A14" s="153">
        <v>8</v>
      </c>
      <c r="B14" s="187" t="s">
        <v>7</v>
      </c>
      <c r="C14" s="187"/>
      <c r="D14" s="187"/>
      <c r="E14" s="187"/>
      <c r="F14" s="187"/>
      <c r="G14" s="187"/>
      <c r="H14" s="187"/>
      <c r="I14" s="187"/>
    </row>
    <row r="15" spans="1:9" x14ac:dyDescent="0.3">
      <c r="A15" s="153">
        <v>9</v>
      </c>
      <c r="B15" s="188" t="s">
        <v>88</v>
      </c>
      <c r="C15" s="188"/>
      <c r="D15" s="188"/>
      <c r="E15" s="188"/>
      <c r="F15" s="188"/>
      <c r="G15" s="188"/>
      <c r="H15" s="188"/>
      <c r="I15" s="188"/>
    </row>
    <row r="16" spans="1:9" x14ac:dyDescent="0.3">
      <c r="A16" s="153">
        <v>10</v>
      </c>
      <c r="B16" s="189" t="s">
        <v>170</v>
      </c>
      <c r="C16" s="189"/>
      <c r="D16" s="189"/>
      <c r="E16" s="189"/>
      <c r="F16" s="189"/>
      <c r="G16" s="189"/>
      <c r="H16" s="189"/>
      <c r="I16" s="189"/>
    </row>
    <row r="17" spans="1:9" ht="43.5" customHeight="1" x14ac:dyDescent="0.3">
      <c r="A17" s="153">
        <v>11</v>
      </c>
      <c r="B17" s="191" t="s">
        <v>9</v>
      </c>
      <c r="C17" s="191"/>
      <c r="D17" s="191"/>
      <c r="E17" s="191"/>
      <c r="F17" s="191"/>
      <c r="G17" s="191"/>
      <c r="H17" s="191"/>
      <c r="I17" s="191"/>
    </row>
    <row r="18" spans="1:9" x14ac:dyDescent="0.3">
      <c r="A18" s="153">
        <v>12</v>
      </c>
      <c r="B18" s="192" t="s">
        <v>182</v>
      </c>
      <c r="C18" s="193"/>
      <c r="D18" s="193"/>
      <c r="E18" s="193"/>
      <c r="F18" s="193"/>
      <c r="G18" s="193"/>
      <c r="H18" s="193"/>
      <c r="I18" s="193"/>
    </row>
    <row r="19" spans="1:9" x14ac:dyDescent="0.3">
      <c r="A19" s="153"/>
      <c r="B19" s="84"/>
      <c r="C19" s="84"/>
      <c r="D19" s="84"/>
      <c r="E19" s="84"/>
      <c r="F19" s="84"/>
      <c r="G19" s="84"/>
      <c r="H19" s="84"/>
      <c r="I19" s="84"/>
    </row>
    <row r="20" spans="1:9" x14ac:dyDescent="0.3">
      <c r="A20" s="153"/>
      <c r="B20" s="84"/>
      <c r="C20" s="84"/>
      <c r="D20" s="84"/>
      <c r="E20" s="84"/>
      <c r="F20" s="84"/>
      <c r="G20" s="84"/>
      <c r="H20" s="84"/>
      <c r="I20" s="84"/>
    </row>
    <row r="21" spans="1:9" ht="18.600000000000001" thickBot="1" x14ac:dyDescent="0.4">
      <c r="A21" s="149"/>
      <c r="B21" s="149"/>
      <c r="C21" s="149"/>
      <c r="D21" s="149"/>
      <c r="E21" s="149"/>
      <c r="F21" s="149"/>
      <c r="G21" s="151"/>
      <c r="H21" s="149"/>
      <c r="I21" s="114" t="s">
        <v>10</v>
      </c>
    </row>
    <row r="22" spans="1:9" ht="18.600000000000001" thickBot="1" x14ac:dyDescent="0.4">
      <c r="A22" s="149"/>
      <c r="B22" s="194" t="s">
        <v>217</v>
      </c>
      <c r="C22" s="195"/>
      <c r="D22" s="195"/>
      <c r="E22" s="195"/>
      <c r="F22" s="195"/>
      <c r="G22" s="195"/>
      <c r="H22" s="196"/>
      <c r="I22" s="115">
        <f>I30</f>
        <v>0</v>
      </c>
    </row>
    <row r="23" spans="1:9" ht="15" thickBot="1" x14ac:dyDescent="0.35">
      <c r="A23" s="149"/>
      <c r="B23" s="149"/>
      <c r="C23" s="149"/>
      <c r="D23" s="149"/>
      <c r="E23" s="149"/>
      <c r="F23" s="149"/>
      <c r="G23" s="151"/>
      <c r="H23" s="149"/>
      <c r="I23" s="151"/>
    </row>
    <row r="24" spans="1:9" ht="18.600000000000001" thickBot="1" x14ac:dyDescent="0.4">
      <c r="A24" s="149"/>
      <c r="B24" s="149"/>
      <c r="C24" s="149"/>
      <c r="D24" s="149"/>
      <c r="E24" s="197" t="s">
        <v>11</v>
      </c>
      <c r="F24" s="198"/>
      <c r="G24" s="198"/>
      <c r="H24" s="199"/>
      <c r="I24" s="116" t="s">
        <v>89</v>
      </c>
    </row>
    <row r="25" spans="1:9" ht="18.600000000000001" thickBot="1" x14ac:dyDescent="0.4">
      <c r="A25" s="149"/>
      <c r="B25" s="149"/>
      <c r="C25" s="149"/>
      <c r="D25" s="149"/>
      <c r="E25" s="117"/>
      <c r="F25" s="117"/>
      <c r="G25" s="118"/>
      <c r="H25" s="117"/>
      <c r="I25" s="119"/>
    </row>
    <row r="26" spans="1:9" ht="43.2" x14ac:dyDescent="0.3">
      <c r="A26" s="95" t="s">
        <v>14</v>
      </c>
      <c r="B26" s="96" t="s">
        <v>15</v>
      </c>
      <c r="C26" s="97" t="s">
        <v>16</v>
      </c>
      <c r="D26" s="98" t="s">
        <v>17</v>
      </c>
      <c r="E26" s="98" t="s">
        <v>18</v>
      </c>
      <c r="F26" s="98" t="s">
        <v>19</v>
      </c>
      <c r="G26" s="99" t="s">
        <v>20</v>
      </c>
      <c r="H26" s="98" t="s">
        <v>21</v>
      </c>
      <c r="I26" s="100" t="s">
        <v>22</v>
      </c>
    </row>
    <row r="27" spans="1:9" x14ac:dyDescent="0.3">
      <c r="A27" s="154">
        <v>1</v>
      </c>
      <c r="B27" s="168" t="s">
        <v>178</v>
      </c>
      <c r="C27" s="170"/>
      <c r="D27" s="161">
        <v>100</v>
      </c>
      <c r="E27" s="161" t="s">
        <v>90</v>
      </c>
      <c r="F27" s="161"/>
      <c r="G27" s="171"/>
      <c r="H27" s="161"/>
      <c r="I27" s="156">
        <f t="shared" ref="I27:I29" si="0">D27*G27</f>
        <v>0</v>
      </c>
    </row>
    <row r="28" spans="1:9" x14ac:dyDescent="0.3">
      <c r="A28" s="154">
        <v>2</v>
      </c>
      <c r="B28" s="168" t="s">
        <v>91</v>
      </c>
      <c r="C28" s="170"/>
      <c r="D28" s="161">
        <v>9</v>
      </c>
      <c r="E28" s="161" t="s">
        <v>90</v>
      </c>
      <c r="F28" s="161"/>
      <c r="G28" s="171"/>
      <c r="H28" s="161"/>
      <c r="I28" s="156">
        <f t="shared" si="0"/>
        <v>0</v>
      </c>
    </row>
    <row r="29" spans="1:9" ht="15" thickBot="1" x14ac:dyDescent="0.35">
      <c r="A29" s="154"/>
      <c r="B29" s="168"/>
      <c r="C29" s="170"/>
      <c r="D29" s="161"/>
      <c r="E29" s="161" t="s">
        <v>90</v>
      </c>
      <c r="F29" s="161"/>
      <c r="G29" s="171"/>
      <c r="H29" s="161"/>
      <c r="I29" s="156">
        <f t="shared" si="0"/>
        <v>0</v>
      </c>
    </row>
    <row r="30" spans="1:9" ht="18.600000000000001" thickBot="1" x14ac:dyDescent="0.4">
      <c r="A30" s="103" t="s">
        <v>183</v>
      </c>
      <c r="B30" s="203" t="s">
        <v>92</v>
      </c>
      <c r="C30" s="190"/>
      <c r="D30" s="190"/>
      <c r="E30" s="190"/>
      <c r="F30" s="190"/>
      <c r="G30" s="190"/>
      <c r="H30" s="190"/>
      <c r="I30" s="120">
        <f>SUM(I27:I29)</f>
        <v>0</v>
      </c>
    </row>
  </sheetData>
  <mergeCells count="18">
    <mergeCell ref="B18:I18"/>
    <mergeCell ref="A5:B5"/>
    <mergeCell ref="A2:I2"/>
    <mergeCell ref="A4:B4"/>
    <mergeCell ref="B22:H22"/>
    <mergeCell ref="E24:H24"/>
    <mergeCell ref="B30:H30"/>
    <mergeCell ref="B7:I7"/>
    <mergeCell ref="B8:I8"/>
    <mergeCell ref="B9:I9"/>
    <mergeCell ref="B10:I10"/>
    <mergeCell ref="B11:I11"/>
    <mergeCell ref="B12:I12"/>
    <mergeCell ref="B13:I13"/>
    <mergeCell ref="B14:I14"/>
    <mergeCell ref="B15:I15"/>
    <mergeCell ref="B16:I16"/>
    <mergeCell ref="B17:I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6A204-93C4-4088-ACA5-CD212B5382BF}">
  <dimension ref="A1:I30"/>
  <sheetViews>
    <sheetView topLeftCell="A2" workbookViewId="0">
      <selection activeCell="B10" sqref="B10:I10"/>
    </sheetView>
  </sheetViews>
  <sheetFormatPr defaultRowHeight="14.4" x14ac:dyDescent="0.3"/>
  <cols>
    <col min="2" max="2" width="34.88671875" customWidth="1"/>
    <col min="3" max="3" width="13.5546875" customWidth="1"/>
    <col min="4" max="4" width="17.5546875" customWidth="1"/>
    <col min="5" max="5" width="17" customWidth="1"/>
    <col min="6" max="6" width="16" customWidth="1"/>
    <col min="7" max="7" width="11.5546875" style="39" customWidth="1"/>
    <col min="8" max="8" width="17.109375" customWidth="1"/>
    <col min="9" max="9" width="15.44140625" style="39" customWidth="1"/>
  </cols>
  <sheetData>
    <row r="1" spans="1:9" ht="23.4" x14ac:dyDescent="0.45">
      <c r="A1" s="26" t="str">
        <f>+'1.RAW MEAT'!A1</f>
        <v>Appendix 1:  Pricing Schedule</v>
      </c>
      <c r="D1" s="1"/>
      <c r="E1" s="1"/>
      <c r="G1" s="12"/>
    </row>
    <row r="2" spans="1:9" x14ac:dyDescent="0.3">
      <c r="A2" s="204" t="str">
        <f>+'1.RAW MEAT'!A2</f>
        <v>25/273 Request for Tender for the Provision of Food and Beverage Supplies to Atlantic Technological University, St Angelas, Sligo</v>
      </c>
      <c r="B2" s="204"/>
      <c r="C2" s="204"/>
      <c r="D2" s="204"/>
      <c r="E2" s="204"/>
      <c r="F2" s="204"/>
      <c r="G2" s="204"/>
      <c r="H2" s="204"/>
      <c r="I2" s="204"/>
    </row>
    <row r="3" spans="1:9" x14ac:dyDescent="0.3">
      <c r="A3" s="7" t="str" cm="1">
        <f t="array" ref="A3:B3">+'1.RAW MEAT'!A3:B3</f>
        <v>CFT ID:</v>
      </c>
      <c r="B3" s="179">
        <v>7094756</v>
      </c>
      <c r="D3" s="1"/>
      <c r="E3" s="1"/>
      <c r="G3" s="12"/>
    </row>
    <row r="4" spans="1:9" ht="18.600000000000001" thickBot="1" x14ac:dyDescent="0.4">
      <c r="A4" s="25" t="s">
        <v>197</v>
      </c>
      <c r="D4" s="1"/>
      <c r="E4" s="1"/>
      <c r="G4" s="12"/>
    </row>
    <row r="5" spans="1:9" ht="18.600000000000001" thickBot="1" x14ac:dyDescent="0.4">
      <c r="A5" s="232" t="s">
        <v>220</v>
      </c>
      <c r="B5" s="233"/>
      <c r="C5" s="238"/>
      <c r="D5" s="235"/>
      <c r="E5" s="235"/>
      <c r="F5" s="234"/>
      <c r="G5" s="237"/>
      <c r="H5" s="236"/>
    </row>
    <row r="6" spans="1:9" x14ac:dyDescent="0.3">
      <c r="A6" s="23" t="s">
        <v>0</v>
      </c>
      <c r="D6" s="1"/>
      <c r="E6" s="1"/>
      <c r="G6" s="12"/>
    </row>
    <row r="7" spans="1:9" x14ac:dyDescent="0.3">
      <c r="A7" s="8">
        <v>1</v>
      </c>
      <c r="B7" s="214" t="s">
        <v>93</v>
      </c>
      <c r="C7" s="214"/>
      <c r="D7" s="214"/>
      <c r="E7" s="214"/>
      <c r="F7" s="214"/>
      <c r="G7" s="214"/>
      <c r="H7" s="214"/>
      <c r="I7" s="214"/>
    </row>
    <row r="8" spans="1:9" x14ac:dyDescent="0.3">
      <c r="A8" s="8">
        <v>2</v>
      </c>
      <c r="B8" s="214" t="s">
        <v>184</v>
      </c>
      <c r="C8" s="214"/>
      <c r="D8" s="214"/>
      <c r="E8" s="214"/>
      <c r="F8" s="214"/>
      <c r="G8" s="214"/>
      <c r="H8" s="214"/>
      <c r="I8" s="214"/>
    </row>
    <row r="9" spans="1:9" x14ac:dyDescent="0.3">
      <c r="A9" s="8">
        <v>3</v>
      </c>
      <c r="B9" s="214" t="s">
        <v>3</v>
      </c>
      <c r="C9" s="214"/>
      <c r="D9" s="214"/>
      <c r="E9" s="214"/>
      <c r="F9" s="214"/>
      <c r="G9" s="214"/>
      <c r="H9" s="214"/>
      <c r="I9" s="214"/>
    </row>
    <row r="10" spans="1:9" x14ac:dyDescent="0.3">
      <c r="A10" s="8">
        <v>4</v>
      </c>
      <c r="B10" s="214" t="s">
        <v>4</v>
      </c>
      <c r="C10" s="214"/>
      <c r="D10" s="214"/>
      <c r="E10" s="214"/>
      <c r="F10" s="214"/>
      <c r="G10" s="214"/>
      <c r="H10" s="214"/>
      <c r="I10" s="214"/>
    </row>
    <row r="11" spans="1:9" x14ac:dyDescent="0.3">
      <c r="A11" s="8">
        <v>5</v>
      </c>
      <c r="B11" s="214" t="s">
        <v>185</v>
      </c>
      <c r="C11" s="214"/>
      <c r="D11" s="214"/>
      <c r="E11" s="214"/>
      <c r="F11" s="214"/>
      <c r="G11" s="214"/>
      <c r="H11" s="214"/>
      <c r="I11" s="214"/>
    </row>
    <row r="12" spans="1:9" x14ac:dyDescent="0.3">
      <c r="A12" s="8">
        <v>6</v>
      </c>
      <c r="B12" s="214" t="s">
        <v>171</v>
      </c>
      <c r="C12" s="214"/>
      <c r="D12" s="214"/>
      <c r="E12" s="214"/>
      <c r="F12" s="214"/>
      <c r="G12" s="214"/>
      <c r="H12" s="214"/>
      <c r="I12" s="214"/>
    </row>
    <row r="13" spans="1:9" x14ac:dyDescent="0.3">
      <c r="A13" s="8">
        <v>7</v>
      </c>
      <c r="B13" s="214" t="s">
        <v>95</v>
      </c>
      <c r="C13" s="214"/>
      <c r="D13" s="214"/>
      <c r="E13" s="214"/>
      <c r="F13" s="214"/>
      <c r="G13" s="214"/>
      <c r="H13" s="214"/>
      <c r="I13" s="214"/>
    </row>
    <row r="14" spans="1:9" x14ac:dyDescent="0.3">
      <c r="A14" s="8">
        <v>8</v>
      </c>
      <c r="B14" s="214" t="s">
        <v>7</v>
      </c>
      <c r="C14" s="214"/>
      <c r="D14" s="214"/>
      <c r="E14" s="214"/>
      <c r="F14" s="214"/>
      <c r="G14" s="214"/>
      <c r="H14" s="214"/>
      <c r="I14" s="214"/>
    </row>
    <row r="15" spans="1:9" x14ac:dyDescent="0.3">
      <c r="A15" s="8">
        <v>9</v>
      </c>
      <c r="B15" s="215" t="s">
        <v>96</v>
      </c>
      <c r="C15" s="215"/>
      <c r="D15" s="215"/>
      <c r="E15" s="215"/>
      <c r="F15" s="215"/>
      <c r="G15" s="215"/>
      <c r="H15" s="215"/>
      <c r="I15" s="215"/>
    </row>
    <row r="16" spans="1:9" x14ac:dyDescent="0.3">
      <c r="A16" s="8">
        <v>10</v>
      </c>
      <c r="B16" s="189" t="s">
        <v>170</v>
      </c>
      <c r="C16" s="189"/>
      <c r="D16" s="189"/>
      <c r="E16" s="189"/>
      <c r="F16" s="189"/>
      <c r="G16" s="189"/>
      <c r="H16" s="189"/>
      <c r="I16" s="189"/>
    </row>
    <row r="17" spans="1:9" ht="45" customHeight="1" x14ac:dyDescent="0.3">
      <c r="A17" s="8">
        <v>11</v>
      </c>
      <c r="B17" s="216" t="s">
        <v>97</v>
      </c>
      <c r="C17" s="216"/>
      <c r="D17" s="216"/>
      <c r="E17" s="216"/>
      <c r="F17" s="216"/>
      <c r="G17" s="216"/>
      <c r="H17" s="216"/>
      <c r="I17" s="216"/>
    </row>
    <row r="18" spans="1:9" x14ac:dyDescent="0.3">
      <c r="A18" s="8">
        <v>12</v>
      </c>
      <c r="B18" s="192" t="s">
        <v>182</v>
      </c>
      <c r="C18" s="193"/>
      <c r="D18" s="193"/>
      <c r="E18" s="193"/>
      <c r="F18" s="193"/>
      <c r="G18" s="193"/>
      <c r="H18" s="193"/>
      <c r="I18" s="193"/>
    </row>
    <row r="19" spans="1:9" x14ac:dyDescent="0.3">
      <c r="A19" s="183"/>
      <c r="B19" s="184"/>
      <c r="C19" s="184"/>
      <c r="D19" s="74"/>
      <c r="E19" s="74"/>
      <c r="F19" s="74"/>
      <c r="G19" s="74"/>
      <c r="H19" s="74"/>
      <c r="I19" s="74"/>
    </row>
    <row r="20" spans="1:9" ht="18.600000000000001" thickBot="1" x14ac:dyDescent="0.4">
      <c r="G20" s="12"/>
      <c r="I20" s="41" t="s">
        <v>10</v>
      </c>
    </row>
    <row r="21" spans="1:9" ht="18.600000000000001" thickBot="1" x14ac:dyDescent="0.4">
      <c r="B21" s="205" t="s">
        <v>198</v>
      </c>
      <c r="C21" s="206"/>
      <c r="D21" s="206"/>
      <c r="E21" s="206"/>
      <c r="F21" s="206"/>
      <c r="G21" s="206"/>
      <c r="H21" s="207"/>
      <c r="I21" s="45">
        <f>I30</f>
        <v>0</v>
      </c>
    </row>
    <row r="22" spans="1:9" ht="18.600000000000001" thickBot="1" x14ac:dyDescent="0.4">
      <c r="B22" s="37"/>
      <c r="C22" s="37"/>
      <c r="D22" s="37"/>
      <c r="E22" s="37"/>
      <c r="F22" s="37"/>
      <c r="G22" s="44"/>
      <c r="H22" s="37"/>
      <c r="I22" s="38"/>
    </row>
    <row r="23" spans="1:9" ht="18.600000000000001" thickBot="1" x14ac:dyDescent="0.4">
      <c r="B23" s="32"/>
      <c r="C23" s="32"/>
      <c r="D23" s="32"/>
      <c r="E23" s="208" t="s">
        <v>11</v>
      </c>
      <c r="F23" s="209"/>
      <c r="G23" s="209"/>
      <c r="H23" s="210"/>
      <c r="I23" s="42" t="s">
        <v>98</v>
      </c>
    </row>
    <row r="25" spans="1:9" ht="43.2" x14ac:dyDescent="0.3">
      <c r="A25" s="46" t="s">
        <v>14</v>
      </c>
      <c r="B25" s="47" t="s">
        <v>15</v>
      </c>
      <c r="C25" s="47" t="s">
        <v>16</v>
      </c>
      <c r="D25" s="46" t="s">
        <v>17</v>
      </c>
      <c r="E25" s="46" t="s">
        <v>18</v>
      </c>
      <c r="F25" s="46" t="s">
        <v>19</v>
      </c>
      <c r="G25" s="48" t="s">
        <v>20</v>
      </c>
      <c r="H25" s="46" t="s">
        <v>21</v>
      </c>
      <c r="I25" s="48" t="s">
        <v>22</v>
      </c>
    </row>
    <row r="26" spans="1:9" x14ac:dyDescent="0.3">
      <c r="A26" s="17">
        <v>1</v>
      </c>
      <c r="B26" s="6" t="s">
        <v>137</v>
      </c>
      <c r="C26" s="6"/>
      <c r="D26" s="16">
        <v>170</v>
      </c>
      <c r="E26" s="9"/>
      <c r="F26" s="16"/>
      <c r="G26" s="31"/>
      <c r="H26" s="2"/>
      <c r="I26" s="15">
        <f>D26*G26</f>
        <v>0</v>
      </c>
    </row>
    <row r="27" spans="1:9" ht="18" x14ac:dyDescent="0.35">
      <c r="A27" s="3">
        <v>2</v>
      </c>
      <c r="B27" s="2"/>
      <c r="C27" s="2"/>
      <c r="D27" s="3"/>
      <c r="E27" s="9"/>
      <c r="F27" s="49"/>
      <c r="G27" s="53"/>
      <c r="H27" s="49"/>
      <c r="I27" s="15">
        <f t="shared" ref="I27:I29" si="0">D27*G27</f>
        <v>0</v>
      </c>
    </row>
    <row r="28" spans="1:9" x14ac:dyDescent="0.3">
      <c r="A28" s="3">
        <v>3</v>
      </c>
      <c r="B28" s="2"/>
      <c r="C28" s="2"/>
      <c r="D28" s="3"/>
      <c r="E28" s="2"/>
      <c r="F28" s="2"/>
      <c r="G28" s="40"/>
      <c r="H28" s="2"/>
      <c r="I28" s="15">
        <f t="shared" si="0"/>
        <v>0</v>
      </c>
    </row>
    <row r="29" spans="1:9" ht="15" thickBot="1" x14ac:dyDescent="0.35">
      <c r="A29" s="3">
        <v>4</v>
      </c>
      <c r="B29" s="2"/>
      <c r="C29" s="2"/>
      <c r="D29" s="3"/>
      <c r="E29" s="2"/>
      <c r="F29" s="2"/>
      <c r="G29" s="40"/>
      <c r="H29" s="2"/>
      <c r="I29" s="15">
        <f t="shared" si="0"/>
        <v>0</v>
      </c>
    </row>
    <row r="30" spans="1:9" ht="18.600000000000001" thickBot="1" x14ac:dyDescent="0.4">
      <c r="A30" s="52" t="s">
        <v>99</v>
      </c>
      <c r="B30" s="211" t="s">
        <v>100</v>
      </c>
      <c r="C30" s="212"/>
      <c r="D30" s="212"/>
      <c r="E30" s="212"/>
      <c r="F30" s="212"/>
      <c r="G30" s="212"/>
      <c r="H30" s="213"/>
      <c r="I30" s="30">
        <f>SUM(I26:I29)</f>
        <v>0</v>
      </c>
    </row>
  </sheetData>
  <mergeCells count="17">
    <mergeCell ref="A5:B5"/>
    <mergeCell ref="A2:I2"/>
    <mergeCell ref="B21:H21"/>
    <mergeCell ref="E23:H23"/>
    <mergeCell ref="B30:H30"/>
    <mergeCell ref="B7:I7"/>
    <mergeCell ref="B8:I8"/>
    <mergeCell ref="B9:I9"/>
    <mergeCell ref="B10:I10"/>
    <mergeCell ref="B11:I11"/>
    <mergeCell ref="B12:I12"/>
    <mergeCell ref="B13:I13"/>
    <mergeCell ref="B14:I14"/>
    <mergeCell ref="B15:I15"/>
    <mergeCell ref="B16:I16"/>
    <mergeCell ref="B17:I17"/>
    <mergeCell ref="B18:I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79179-6DF8-485C-9795-08768D690F80}">
  <dimension ref="A1:I38"/>
  <sheetViews>
    <sheetView topLeftCell="A3" workbookViewId="0">
      <selection activeCell="A5" sqref="A5:H5"/>
    </sheetView>
  </sheetViews>
  <sheetFormatPr defaultRowHeight="14.4" x14ac:dyDescent="0.3"/>
  <cols>
    <col min="2" max="2" width="37.109375" customWidth="1"/>
    <col min="3" max="3" width="18.88671875" customWidth="1"/>
    <col min="4" max="4" width="15.88671875" style="1" customWidth="1"/>
    <col min="5" max="5" width="12.88671875" customWidth="1"/>
    <col min="6" max="6" width="14.109375" customWidth="1"/>
    <col min="7" max="7" width="10.6640625" style="12" customWidth="1"/>
    <col min="8" max="8" width="22.6640625" customWidth="1"/>
    <col min="9" max="9" width="14.44140625" style="39" customWidth="1"/>
  </cols>
  <sheetData>
    <row r="1" spans="1:9" ht="23.4" x14ac:dyDescent="0.45">
      <c r="A1" s="26" t="str">
        <f>+'1.RAW MEAT'!A1</f>
        <v>Appendix 1:  Pricing Schedule</v>
      </c>
      <c r="E1" s="1"/>
    </row>
    <row r="2" spans="1:9" x14ac:dyDescent="0.3">
      <c r="A2" s="204" t="str">
        <f>+'1.RAW MEAT'!A2</f>
        <v>25/273 Request for Tender for the Provision of Food and Beverage Supplies to Atlantic Technological University, St Angelas, Sligo</v>
      </c>
      <c r="B2" s="204"/>
      <c r="C2" s="204"/>
      <c r="D2" s="204"/>
      <c r="E2" s="204"/>
      <c r="F2" s="204"/>
      <c r="G2" s="204"/>
      <c r="H2" s="204"/>
    </row>
    <row r="3" spans="1:9" x14ac:dyDescent="0.3">
      <c r="A3" s="7" t="str" cm="1">
        <f t="array" ref="A3:B3">+'1.RAW MEAT'!A3:B3</f>
        <v>CFT ID:</v>
      </c>
      <c r="B3" s="179">
        <v>7094756</v>
      </c>
      <c r="E3" s="1"/>
    </row>
    <row r="4" spans="1:9" ht="18.600000000000001" thickBot="1" x14ac:dyDescent="0.4">
      <c r="A4" s="25" t="s">
        <v>199</v>
      </c>
      <c r="E4" s="1"/>
    </row>
    <row r="5" spans="1:9" ht="18.600000000000001" thickBot="1" x14ac:dyDescent="0.4">
      <c r="A5" s="232" t="s">
        <v>220</v>
      </c>
      <c r="B5" s="233"/>
      <c r="C5" s="238"/>
      <c r="D5" s="235"/>
      <c r="E5" s="235"/>
      <c r="F5" s="234"/>
      <c r="G5" s="237"/>
      <c r="H5" s="236"/>
    </row>
    <row r="6" spans="1:9" x14ac:dyDescent="0.3">
      <c r="A6" s="23" t="s">
        <v>0</v>
      </c>
      <c r="E6" s="1"/>
    </row>
    <row r="7" spans="1:9" x14ac:dyDescent="0.3">
      <c r="A7" s="8">
        <v>1</v>
      </c>
      <c r="B7" s="214" t="s">
        <v>93</v>
      </c>
      <c r="C7" s="214"/>
      <c r="D7" s="214"/>
      <c r="E7" s="214"/>
      <c r="F7" s="214"/>
      <c r="G7" s="214"/>
      <c r="H7" s="214"/>
      <c r="I7" s="214"/>
    </row>
    <row r="8" spans="1:9" x14ac:dyDescent="0.3">
      <c r="A8" s="8">
        <v>2</v>
      </c>
      <c r="B8" s="214" t="s">
        <v>94</v>
      </c>
      <c r="C8" s="214"/>
      <c r="D8" s="214"/>
      <c r="E8" s="214"/>
      <c r="F8" s="214"/>
      <c r="G8" s="214"/>
      <c r="H8" s="214"/>
      <c r="I8" s="214"/>
    </row>
    <row r="9" spans="1:9" x14ac:dyDescent="0.3">
      <c r="A9" s="8">
        <v>3</v>
      </c>
      <c r="B9" s="214" t="s">
        <v>3</v>
      </c>
      <c r="C9" s="214"/>
      <c r="D9" s="214"/>
      <c r="E9" s="214"/>
      <c r="F9" s="214"/>
      <c r="G9" s="214"/>
      <c r="H9" s="214"/>
      <c r="I9" s="214"/>
    </row>
    <row r="10" spans="1:9" x14ac:dyDescent="0.3">
      <c r="A10" s="8">
        <v>4</v>
      </c>
      <c r="B10" s="214" t="s">
        <v>4</v>
      </c>
      <c r="C10" s="214"/>
      <c r="D10" s="214"/>
      <c r="E10" s="214"/>
      <c r="F10" s="214"/>
      <c r="G10" s="214"/>
      <c r="H10" s="214"/>
      <c r="I10" s="214"/>
    </row>
    <row r="11" spans="1:9" x14ac:dyDescent="0.3">
      <c r="A11" s="8">
        <v>5</v>
      </c>
      <c r="B11" s="214" t="s">
        <v>185</v>
      </c>
      <c r="C11" s="214"/>
      <c r="D11" s="214"/>
      <c r="E11" s="214"/>
      <c r="F11" s="214"/>
      <c r="G11" s="214"/>
      <c r="H11" s="214"/>
      <c r="I11" s="214"/>
    </row>
    <row r="12" spans="1:9" x14ac:dyDescent="0.3">
      <c r="A12" s="8">
        <v>6</v>
      </c>
      <c r="B12" s="214" t="s">
        <v>171</v>
      </c>
      <c r="C12" s="214"/>
      <c r="D12" s="214"/>
      <c r="E12" s="214"/>
      <c r="F12" s="214"/>
      <c r="G12" s="214"/>
      <c r="H12" s="214"/>
      <c r="I12" s="214"/>
    </row>
    <row r="13" spans="1:9" x14ac:dyDescent="0.3">
      <c r="A13" s="8">
        <v>7</v>
      </c>
      <c r="B13" s="214" t="s">
        <v>95</v>
      </c>
      <c r="C13" s="214"/>
      <c r="D13" s="214"/>
      <c r="E13" s="214"/>
      <c r="F13" s="214"/>
      <c r="G13" s="214"/>
      <c r="H13" s="214"/>
      <c r="I13" s="214"/>
    </row>
    <row r="14" spans="1:9" x14ac:dyDescent="0.3">
      <c r="A14" s="8">
        <v>8</v>
      </c>
      <c r="B14" s="214" t="s">
        <v>7</v>
      </c>
      <c r="C14" s="214"/>
      <c r="D14" s="214"/>
      <c r="E14" s="214"/>
      <c r="F14" s="214"/>
      <c r="G14" s="214"/>
      <c r="H14" s="214"/>
      <c r="I14" s="214"/>
    </row>
    <row r="15" spans="1:9" x14ac:dyDescent="0.3">
      <c r="A15" s="8">
        <v>9</v>
      </c>
      <c r="B15" s="215" t="s">
        <v>101</v>
      </c>
      <c r="C15" s="215"/>
      <c r="D15" s="215"/>
      <c r="E15" s="215"/>
      <c r="F15" s="215"/>
      <c r="G15" s="215"/>
      <c r="H15" s="215"/>
      <c r="I15" s="215"/>
    </row>
    <row r="16" spans="1:9" x14ac:dyDescent="0.3">
      <c r="A16" s="8">
        <v>10</v>
      </c>
      <c r="B16" s="189" t="s">
        <v>170</v>
      </c>
      <c r="C16" s="189"/>
      <c r="D16" s="189"/>
      <c r="E16" s="189"/>
      <c r="F16" s="189"/>
      <c r="G16" s="189"/>
      <c r="H16" s="189"/>
      <c r="I16" s="189"/>
    </row>
    <row r="17" spans="1:9" ht="15" customHeight="1" x14ac:dyDescent="0.3">
      <c r="A17" s="8">
        <v>11</v>
      </c>
      <c r="B17" s="216" t="s">
        <v>97</v>
      </c>
      <c r="C17" s="216"/>
      <c r="D17" s="216"/>
      <c r="E17" s="216"/>
      <c r="F17" s="216"/>
      <c r="G17" s="216"/>
      <c r="H17" s="216"/>
      <c r="I17" s="216"/>
    </row>
    <row r="18" spans="1:9" ht="15" customHeight="1" x14ac:dyDescent="0.3">
      <c r="A18" s="8">
        <v>12</v>
      </c>
      <c r="B18" s="192" t="s">
        <v>182</v>
      </c>
      <c r="C18" s="193"/>
      <c r="D18" s="193"/>
      <c r="E18" s="193"/>
      <c r="F18" s="193"/>
      <c r="G18" s="193"/>
      <c r="H18" s="193"/>
      <c r="I18" s="193"/>
    </row>
    <row r="19" spans="1:9" ht="15" customHeight="1" x14ac:dyDescent="0.3">
      <c r="A19" s="183"/>
      <c r="B19" s="186"/>
      <c r="C19" s="74"/>
      <c r="D19" s="74"/>
      <c r="E19" s="74"/>
      <c r="F19" s="74"/>
      <c r="G19" s="74"/>
      <c r="H19" s="74"/>
      <c r="I19" s="74"/>
    </row>
    <row r="20" spans="1:9" ht="18.600000000000001" thickBot="1" x14ac:dyDescent="0.4">
      <c r="D20"/>
      <c r="I20" s="41" t="s">
        <v>10</v>
      </c>
    </row>
    <row r="21" spans="1:9" ht="18.600000000000001" thickBot="1" x14ac:dyDescent="0.4">
      <c r="B21" s="205" t="s">
        <v>200</v>
      </c>
      <c r="C21" s="206"/>
      <c r="D21" s="206"/>
      <c r="E21" s="206"/>
      <c r="F21" s="206"/>
      <c r="G21" s="206"/>
      <c r="H21" s="207"/>
      <c r="I21" s="33">
        <f>I37</f>
        <v>0</v>
      </c>
    </row>
    <row r="22" spans="1:9" ht="18.600000000000001" thickBot="1" x14ac:dyDescent="0.4">
      <c r="B22" s="37"/>
      <c r="C22" s="37"/>
      <c r="D22" s="37"/>
      <c r="E22" s="37"/>
      <c r="F22" s="37"/>
      <c r="G22" s="44"/>
      <c r="H22" s="37"/>
      <c r="I22" s="38"/>
    </row>
    <row r="23" spans="1:9" ht="18.600000000000001" thickBot="1" x14ac:dyDescent="0.4">
      <c r="B23" s="72"/>
      <c r="C23" s="73"/>
      <c r="D23" s="73"/>
      <c r="E23" s="208" t="s">
        <v>11</v>
      </c>
      <c r="F23" s="209"/>
      <c r="G23" s="209"/>
      <c r="H23" s="210"/>
      <c r="I23" s="42" t="s">
        <v>102</v>
      </c>
    </row>
    <row r="24" spans="1:9" ht="18" thickBot="1" x14ac:dyDescent="0.35">
      <c r="B24" s="66"/>
      <c r="C24" s="66"/>
      <c r="D24" s="66"/>
      <c r="E24" s="66"/>
      <c r="F24" s="66"/>
      <c r="G24" s="67"/>
      <c r="H24" s="66"/>
      <c r="I24" s="67"/>
    </row>
    <row r="25" spans="1:9" ht="43.2" x14ac:dyDescent="0.3">
      <c r="A25" s="24" t="s">
        <v>14</v>
      </c>
      <c r="B25" s="18" t="s">
        <v>15</v>
      </c>
      <c r="C25" s="19" t="s">
        <v>16</v>
      </c>
      <c r="D25" s="22" t="s">
        <v>17</v>
      </c>
      <c r="E25" s="22" t="s">
        <v>18</v>
      </c>
      <c r="F25" s="22" t="s">
        <v>19</v>
      </c>
      <c r="G25" s="27" t="s">
        <v>20</v>
      </c>
      <c r="H25" s="22" t="s">
        <v>21</v>
      </c>
      <c r="I25" s="21" t="s">
        <v>22</v>
      </c>
    </row>
    <row r="26" spans="1:9" x14ac:dyDescent="0.3">
      <c r="A26" s="17">
        <v>1</v>
      </c>
      <c r="B26" s="2" t="s">
        <v>103</v>
      </c>
      <c r="C26" s="2"/>
      <c r="D26" s="3">
        <v>1200</v>
      </c>
      <c r="E26" s="3" t="s">
        <v>186</v>
      </c>
      <c r="F26" s="4"/>
      <c r="G26" s="55"/>
      <c r="H26" s="2"/>
      <c r="I26" s="15">
        <v>0</v>
      </c>
    </row>
    <row r="27" spans="1:9" x14ac:dyDescent="0.3">
      <c r="A27" s="17">
        <v>2</v>
      </c>
      <c r="B27" s="2" t="s">
        <v>105</v>
      </c>
      <c r="C27" s="2"/>
      <c r="D27" s="3">
        <v>90</v>
      </c>
      <c r="E27" s="3" t="s">
        <v>186</v>
      </c>
      <c r="F27" s="4"/>
      <c r="G27" s="55"/>
      <c r="H27" s="2"/>
      <c r="I27" s="15">
        <v>0</v>
      </c>
    </row>
    <row r="28" spans="1:9" x14ac:dyDescent="0.3">
      <c r="A28" s="17">
        <v>3</v>
      </c>
      <c r="B28" s="2" t="s">
        <v>106</v>
      </c>
      <c r="C28" s="2"/>
      <c r="D28" s="3">
        <v>45</v>
      </c>
      <c r="E28" s="3" t="s">
        <v>186</v>
      </c>
      <c r="F28" s="4"/>
      <c r="G28" s="55"/>
      <c r="H28" s="2"/>
      <c r="I28" s="15">
        <v>0</v>
      </c>
    </row>
    <row r="29" spans="1:9" ht="15" customHeight="1" x14ac:dyDescent="0.3">
      <c r="A29" s="17">
        <v>4</v>
      </c>
      <c r="B29" s="2"/>
      <c r="C29" s="2"/>
      <c r="D29" s="3"/>
      <c r="E29" s="3"/>
      <c r="F29" s="4"/>
      <c r="G29" s="55"/>
      <c r="H29" s="2"/>
      <c r="I29" s="15">
        <v>0</v>
      </c>
    </row>
    <row r="30" spans="1:9" x14ac:dyDescent="0.3">
      <c r="A30" s="17">
        <v>5</v>
      </c>
      <c r="B30" s="2"/>
      <c r="C30" s="2"/>
      <c r="D30" s="3"/>
      <c r="E30" s="3"/>
      <c r="F30" s="4"/>
      <c r="G30" s="55"/>
      <c r="H30" s="2"/>
      <c r="I30" s="15">
        <v>0</v>
      </c>
    </row>
    <row r="31" spans="1:9" x14ac:dyDescent="0.3">
      <c r="A31" s="17">
        <v>6</v>
      </c>
      <c r="B31" s="2"/>
      <c r="C31" s="2"/>
      <c r="D31" s="3"/>
      <c r="E31" s="3"/>
      <c r="F31" s="4"/>
      <c r="G31" s="55"/>
      <c r="H31" s="2"/>
      <c r="I31" s="15">
        <v>0</v>
      </c>
    </row>
    <row r="32" spans="1:9" x14ac:dyDescent="0.3">
      <c r="A32" s="17">
        <v>7</v>
      </c>
      <c r="B32" s="2"/>
      <c r="C32" s="2"/>
      <c r="D32" s="3"/>
      <c r="E32" s="3"/>
      <c r="F32" s="4"/>
      <c r="G32" s="55"/>
      <c r="H32" s="2"/>
      <c r="I32" s="15">
        <v>0</v>
      </c>
    </row>
    <row r="33" spans="1:9" x14ac:dyDescent="0.3">
      <c r="A33" s="17">
        <v>8</v>
      </c>
      <c r="B33" s="2"/>
      <c r="C33" s="2"/>
      <c r="D33" s="3"/>
      <c r="E33" s="3"/>
      <c r="F33" s="4"/>
      <c r="G33" s="55"/>
      <c r="H33" s="2"/>
      <c r="I33" s="15">
        <v>0</v>
      </c>
    </row>
    <row r="34" spans="1:9" x14ac:dyDescent="0.3">
      <c r="A34" s="17">
        <v>9</v>
      </c>
      <c r="B34" s="2"/>
      <c r="C34" s="2"/>
      <c r="D34" s="3"/>
      <c r="E34" s="3"/>
      <c r="F34" s="4"/>
      <c r="G34" s="55"/>
      <c r="H34" s="2"/>
      <c r="I34" s="15">
        <v>0</v>
      </c>
    </row>
    <row r="35" spans="1:9" ht="15" thickBot="1" x14ac:dyDescent="0.35">
      <c r="A35" s="17"/>
      <c r="B35" s="2"/>
      <c r="C35" s="2"/>
      <c r="D35" s="3"/>
      <c r="E35" s="3"/>
      <c r="F35" s="4"/>
      <c r="G35" s="55"/>
      <c r="H35" s="2"/>
      <c r="I35" s="15"/>
    </row>
    <row r="36" spans="1:9" ht="18.600000000000001" thickBot="1" x14ac:dyDescent="0.35">
      <c r="A36" s="29" t="s">
        <v>107</v>
      </c>
      <c r="B36" s="217" t="s">
        <v>35</v>
      </c>
      <c r="C36" s="217"/>
      <c r="D36" s="217"/>
      <c r="E36" s="217"/>
      <c r="F36" s="217"/>
      <c r="G36" s="217"/>
      <c r="H36" s="217"/>
      <c r="I36" s="28">
        <f>SUM(I26:I35)</f>
        <v>0</v>
      </c>
    </row>
    <row r="37" spans="1:9" ht="18.600000000000001" thickBot="1" x14ac:dyDescent="0.4">
      <c r="A37" s="50" t="s">
        <v>107</v>
      </c>
      <c r="B37" s="211" t="s">
        <v>108</v>
      </c>
      <c r="C37" s="212"/>
      <c r="D37" s="212"/>
      <c r="E37" s="212"/>
      <c r="F37" s="212"/>
      <c r="G37" s="212"/>
      <c r="H37" s="212"/>
      <c r="I37" s="30">
        <f>SUM(I26:I36)</f>
        <v>0</v>
      </c>
    </row>
    <row r="38" spans="1:9" ht="18" x14ac:dyDescent="0.35">
      <c r="E38" s="36"/>
      <c r="F38" s="36"/>
      <c r="G38" s="43"/>
      <c r="H38" s="36"/>
      <c r="I38" s="43"/>
    </row>
  </sheetData>
  <mergeCells count="18">
    <mergeCell ref="A2:H2"/>
    <mergeCell ref="B12:I12"/>
    <mergeCell ref="B7:I7"/>
    <mergeCell ref="B8:I8"/>
    <mergeCell ref="B9:I9"/>
    <mergeCell ref="B10:I10"/>
    <mergeCell ref="B11:I11"/>
    <mergeCell ref="A5:B5"/>
    <mergeCell ref="B21:H21"/>
    <mergeCell ref="E23:H23"/>
    <mergeCell ref="B37:H37"/>
    <mergeCell ref="B13:I13"/>
    <mergeCell ref="B14:I14"/>
    <mergeCell ref="B15:I15"/>
    <mergeCell ref="B16:I16"/>
    <mergeCell ref="B17:I17"/>
    <mergeCell ref="B18:I18"/>
    <mergeCell ref="B36:H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ED406-40D4-4628-90B0-8E63731B11F7}">
  <dimension ref="A1:I31"/>
  <sheetViews>
    <sheetView workbookViewId="0">
      <selection activeCell="A5" sqref="A5:H5"/>
    </sheetView>
  </sheetViews>
  <sheetFormatPr defaultRowHeight="14.4" x14ac:dyDescent="0.3"/>
  <cols>
    <col min="2" max="2" width="26.21875" customWidth="1"/>
    <col min="4" max="4" width="11" customWidth="1"/>
    <col min="7" max="7" width="14.33203125" customWidth="1"/>
    <col min="8" max="8" width="39.33203125" customWidth="1"/>
    <col min="9" max="9" width="19.33203125" customWidth="1"/>
  </cols>
  <sheetData>
    <row r="1" spans="1:9" ht="23.4" x14ac:dyDescent="0.45">
      <c r="A1" s="26" t="str">
        <f>+'1.RAW MEAT'!A1</f>
        <v>Appendix 1:  Pricing Schedule</v>
      </c>
      <c r="D1" s="1"/>
      <c r="E1" s="1"/>
      <c r="G1" s="12"/>
      <c r="I1" s="39"/>
    </row>
    <row r="2" spans="1:9" x14ac:dyDescent="0.3">
      <c r="A2" s="204" t="str">
        <f>+'1.RAW MEAT'!A2</f>
        <v>25/273 Request for Tender for the Provision of Food and Beverage Supplies to Atlantic Technological University, St Angelas, Sligo</v>
      </c>
      <c r="B2" s="204"/>
      <c r="C2" s="204"/>
      <c r="D2" s="204"/>
      <c r="E2" s="204"/>
      <c r="F2" s="204"/>
      <c r="G2" s="204"/>
      <c r="H2" s="204"/>
      <c r="I2" s="204"/>
    </row>
    <row r="3" spans="1:9" x14ac:dyDescent="0.3">
      <c r="A3" s="7" t="str" cm="1">
        <f t="array" ref="A3:B3">+'1.RAW MEAT'!A3:B3</f>
        <v>CFT ID:</v>
      </c>
      <c r="B3" s="179">
        <v>7094756</v>
      </c>
      <c r="D3" s="1"/>
      <c r="E3" s="1"/>
      <c r="G3" s="12"/>
      <c r="I3" s="39"/>
    </row>
    <row r="4" spans="1:9" ht="18.600000000000001" thickBot="1" x14ac:dyDescent="0.4">
      <c r="A4" s="25" t="s">
        <v>201</v>
      </c>
      <c r="D4" s="1"/>
      <c r="E4" s="1"/>
      <c r="G4" s="12"/>
      <c r="I4" s="39"/>
    </row>
    <row r="5" spans="1:9" ht="18.600000000000001" thickBot="1" x14ac:dyDescent="0.4">
      <c r="A5" s="232" t="s">
        <v>220</v>
      </c>
      <c r="B5" s="233"/>
      <c r="C5" s="238"/>
      <c r="D5" s="235"/>
      <c r="E5" s="235"/>
      <c r="F5" s="234"/>
      <c r="G5" s="237"/>
      <c r="H5" s="236"/>
      <c r="I5" s="39"/>
    </row>
    <row r="6" spans="1:9" x14ac:dyDescent="0.3">
      <c r="A6" s="23" t="s">
        <v>0</v>
      </c>
      <c r="D6" s="1"/>
      <c r="E6" s="1"/>
      <c r="G6" s="12"/>
      <c r="I6" s="39"/>
    </row>
    <row r="7" spans="1:9" x14ac:dyDescent="0.3">
      <c r="A7" s="8">
        <v>1</v>
      </c>
      <c r="B7" s="214" t="s">
        <v>93</v>
      </c>
      <c r="C7" s="214"/>
      <c r="D7" s="214"/>
      <c r="E7" s="214"/>
      <c r="F7" s="214"/>
      <c r="G7" s="214"/>
      <c r="H7" s="214"/>
      <c r="I7" s="214"/>
    </row>
    <row r="8" spans="1:9" x14ac:dyDescent="0.3">
      <c r="A8" s="8">
        <v>2</v>
      </c>
      <c r="B8" s="214" t="s">
        <v>184</v>
      </c>
      <c r="C8" s="214"/>
      <c r="D8" s="214"/>
      <c r="E8" s="214"/>
      <c r="F8" s="214"/>
      <c r="G8" s="214"/>
      <c r="H8" s="214"/>
      <c r="I8" s="214"/>
    </row>
    <row r="9" spans="1:9" x14ac:dyDescent="0.3">
      <c r="A9" s="8">
        <v>3</v>
      </c>
      <c r="B9" s="214" t="s">
        <v>3</v>
      </c>
      <c r="C9" s="214"/>
      <c r="D9" s="214"/>
      <c r="E9" s="214"/>
      <c r="F9" s="214"/>
      <c r="G9" s="214"/>
      <c r="H9" s="214"/>
      <c r="I9" s="214"/>
    </row>
    <row r="10" spans="1:9" x14ac:dyDescent="0.3">
      <c r="A10" s="8">
        <v>4</v>
      </c>
      <c r="B10" s="214" t="s">
        <v>4</v>
      </c>
      <c r="C10" s="214"/>
      <c r="D10" s="214"/>
      <c r="E10" s="214"/>
      <c r="F10" s="214"/>
      <c r="G10" s="214"/>
      <c r="H10" s="214"/>
      <c r="I10" s="214"/>
    </row>
    <row r="11" spans="1:9" x14ac:dyDescent="0.3">
      <c r="A11" s="8">
        <v>5</v>
      </c>
      <c r="B11" s="214" t="s">
        <v>185</v>
      </c>
      <c r="C11" s="214"/>
      <c r="D11" s="214"/>
      <c r="E11" s="214"/>
      <c r="F11" s="214"/>
      <c r="G11" s="214"/>
      <c r="H11" s="214"/>
      <c r="I11" s="214"/>
    </row>
    <row r="12" spans="1:9" x14ac:dyDescent="0.3">
      <c r="A12" s="8">
        <v>6</v>
      </c>
      <c r="B12" s="214" t="s">
        <v>171</v>
      </c>
      <c r="C12" s="214"/>
      <c r="D12" s="214"/>
      <c r="E12" s="214"/>
      <c r="F12" s="214"/>
      <c r="G12" s="214"/>
      <c r="H12" s="214"/>
      <c r="I12" s="214"/>
    </row>
    <row r="13" spans="1:9" x14ac:dyDescent="0.3">
      <c r="A13" s="8">
        <v>7</v>
      </c>
      <c r="B13" s="214" t="s">
        <v>95</v>
      </c>
      <c r="C13" s="214"/>
      <c r="D13" s="214"/>
      <c r="E13" s="214"/>
      <c r="F13" s="214"/>
      <c r="G13" s="214"/>
      <c r="H13" s="214"/>
      <c r="I13" s="214"/>
    </row>
    <row r="14" spans="1:9" x14ac:dyDescent="0.3">
      <c r="A14" s="8">
        <v>8</v>
      </c>
      <c r="B14" s="214" t="s">
        <v>7</v>
      </c>
      <c r="C14" s="214"/>
      <c r="D14" s="214"/>
      <c r="E14" s="214"/>
      <c r="F14" s="214"/>
      <c r="G14" s="214"/>
      <c r="H14" s="214"/>
      <c r="I14" s="214"/>
    </row>
    <row r="15" spans="1:9" x14ac:dyDescent="0.3">
      <c r="A15" s="8">
        <v>9</v>
      </c>
      <c r="B15" s="215" t="s">
        <v>101</v>
      </c>
      <c r="C15" s="215"/>
      <c r="D15" s="215"/>
      <c r="E15" s="215"/>
      <c r="F15" s="215"/>
      <c r="G15" s="215"/>
      <c r="H15" s="215"/>
      <c r="I15" s="215"/>
    </row>
    <row r="16" spans="1:9" x14ac:dyDescent="0.3">
      <c r="A16" s="8">
        <v>10</v>
      </c>
      <c r="B16" s="189" t="s">
        <v>170</v>
      </c>
      <c r="C16" s="189"/>
      <c r="D16" s="189"/>
      <c r="E16" s="189"/>
      <c r="F16" s="189"/>
      <c r="G16" s="189"/>
      <c r="H16" s="189"/>
      <c r="I16" s="189"/>
    </row>
    <row r="17" spans="1:9" ht="45" customHeight="1" x14ac:dyDescent="0.3">
      <c r="A17" s="8">
        <v>11</v>
      </c>
      <c r="B17" s="216" t="s">
        <v>97</v>
      </c>
      <c r="C17" s="216"/>
      <c r="D17" s="216"/>
      <c r="E17" s="216"/>
      <c r="F17" s="216"/>
      <c r="G17" s="216"/>
      <c r="H17" s="216"/>
      <c r="I17" s="216"/>
    </row>
    <row r="18" spans="1:9" x14ac:dyDescent="0.3">
      <c r="A18" s="8">
        <v>12</v>
      </c>
      <c r="B18" s="192" t="s">
        <v>182</v>
      </c>
      <c r="C18" s="193"/>
      <c r="D18" s="193"/>
      <c r="E18" s="193"/>
      <c r="F18" s="193"/>
      <c r="G18" s="193"/>
      <c r="H18" s="193"/>
      <c r="I18" s="193"/>
    </row>
    <row r="19" spans="1:9" x14ac:dyDescent="0.3">
      <c r="A19" s="8"/>
      <c r="B19" s="145"/>
      <c r="C19" s="74"/>
      <c r="D19" s="74"/>
      <c r="E19" s="74"/>
      <c r="F19" s="74"/>
      <c r="G19" s="74"/>
      <c r="H19" s="74"/>
      <c r="I19" s="74"/>
    </row>
    <row r="20" spans="1:9" ht="18.600000000000001" thickBot="1" x14ac:dyDescent="0.4">
      <c r="G20" s="12"/>
      <c r="I20" s="41" t="s">
        <v>10</v>
      </c>
    </row>
    <row r="21" spans="1:9" ht="18.600000000000001" thickBot="1" x14ac:dyDescent="0.4">
      <c r="B21" s="205" t="s">
        <v>202</v>
      </c>
      <c r="C21" s="206"/>
      <c r="D21" s="206"/>
      <c r="E21" s="206"/>
      <c r="F21" s="206"/>
      <c r="G21" s="206"/>
      <c r="H21" s="207"/>
      <c r="I21" s="45">
        <f>I31</f>
        <v>0</v>
      </c>
    </row>
    <row r="22" spans="1:9" ht="18.600000000000001" thickBot="1" x14ac:dyDescent="0.4">
      <c r="B22" s="37"/>
      <c r="C22" s="37"/>
      <c r="D22" s="37"/>
      <c r="E22" s="37"/>
      <c r="F22" s="37"/>
      <c r="G22" s="44"/>
      <c r="H22" s="37"/>
      <c r="I22" s="38"/>
    </row>
    <row r="23" spans="1:9" ht="18.600000000000001" thickBot="1" x14ac:dyDescent="0.4">
      <c r="B23" s="32"/>
      <c r="C23" s="32"/>
      <c r="D23" s="32"/>
      <c r="E23" s="208" t="s">
        <v>11</v>
      </c>
      <c r="F23" s="209"/>
      <c r="G23" s="209"/>
      <c r="H23" s="210"/>
      <c r="I23" s="56" t="s">
        <v>98</v>
      </c>
    </row>
    <row r="24" spans="1:9" ht="15" thickBot="1" x14ac:dyDescent="0.35"/>
    <row r="25" spans="1:9" ht="28.8" x14ac:dyDescent="0.3">
      <c r="A25" s="24" t="s">
        <v>14</v>
      </c>
      <c r="B25" s="18" t="s">
        <v>15</v>
      </c>
      <c r="C25" s="19" t="s">
        <v>16</v>
      </c>
      <c r="D25" s="22" t="s">
        <v>17</v>
      </c>
      <c r="E25" s="22" t="s">
        <v>18</v>
      </c>
      <c r="F25" s="22" t="s">
        <v>19</v>
      </c>
      <c r="G25" s="27" t="s">
        <v>20</v>
      </c>
      <c r="H25" s="22" t="s">
        <v>21</v>
      </c>
      <c r="I25" s="21" t="s">
        <v>22</v>
      </c>
    </row>
    <row r="26" spans="1:9" x14ac:dyDescent="0.3">
      <c r="A26" s="17">
        <v>1</v>
      </c>
      <c r="B26" s="2" t="s">
        <v>109</v>
      </c>
      <c r="C26" s="2"/>
      <c r="D26" s="3">
        <v>100</v>
      </c>
      <c r="E26" s="3"/>
      <c r="F26" s="4"/>
      <c r="G26" s="55"/>
      <c r="H26" s="2"/>
      <c r="I26" s="15">
        <v>0</v>
      </c>
    </row>
    <row r="27" spans="1:9" x14ac:dyDescent="0.3">
      <c r="A27" s="17">
        <v>2</v>
      </c>
      <c r="B27" s="2"/>
      <c r="C27" s="2"/>
      <c r="D27" s="3"/>
      <c r="E27" s="3"/>
      <c r="F27" s="4"/>
      <c r="G27" s="55"/>
      <c r="H27" s="2"/>
      <c r="I27" s="15">
        <v>0</v>
      </c>
    </row>
    <row r="28" spans="1:9" x14ac:dyDescent="0.3">
      <c r="A28" s="17">
        <v>3</v>
      </c>
      <c r="B28" s="2"/>
      <c r="C28" s="2"/>
      <c r="D28" s="3"/>
      <c r="E28" s="3"/>
      <c r="F28" s="4"/>
      <c r="G28" s="55"/>
      <c r="H28" s="2"/>
      <c r="I28" s="15">
        <v>0</v>
      </c>
    </row>
    <row r="29" spans="1:9" x14ac:dyDescent="0.3">
      <c r="A29" s="17">
        <v>4</v>
      </c>
      <c r="B29" s="2"/>
      <c r="C29" s="2"/>
      <c r="D29" s="3"/>
      <c r="E29" s="3"/>
      <c r="F29" s="4"/>
      <c r="G29" s="55"/>
      <c r="H29" s="2"/>
      <c r="I29" s="15">
        <v>0</v>
      </c>
    </row>
    <row r="30" spans="1:9" ht="15" thickBot="1" x14ac:dyDescent="0.35">
      <c r="A30" s="17">
        <v>5</v>
      </c>
      <c r="B30" s="2"/>
      <c r="C30" s="2"/>
      <c r="D30" s="3"/>
      <c r="E30" s="3"/>
      <c r="F30" s="4"/>
      <c r="G30" s="55"/>
      <c r="H30" s="2"/>
      <c r="I30" s="15">
        <v>0</v>
      </c>
    </row>
    <row r="31" spans="1:9" ht="18.600000000000001" thickBot="1" x14ac:dyDescent="0.4">
      <c r="A31" s="50" t="s">
        <v>110</v>
      </c>
      <c r="B31" s="218" t="s">
        <v>111</v>
      </c>
      <c r="C31" s="219"/>
      <c r="D31" s="219"/>
      <c r="E31" s="219"/>
      <c r="F31" s="219"/>
      <c r="G31" s="219"/>
      <c r="H31" s="219"/>
      <c r="I31" s="30">
        <f>SUM(I26:I30)</f>
        <v>0</v>
      </c>
    </row>
  </sheetData>
  <mergeCells count="17">
    <mergeCell ref="A2:I2"/>
    <mergeCell ref="B12:I12"/>
    <mergeCell ref="B7:I7"/>
    <mergeCell ref="B8:I8"/>
    <mergeCell ref="B9:I9"/>
    <mergeCell ref="B10:I10"/>
    <mergeCell ref="B11:I11"/>
    <mergeCell ref="A5:B5"/>
    <mergeCell ref="B21:H21"/>
    <mergeCell ref="E23:H23"/>
    <mergeCell ref="B31:H31"/>
    <mergeCell ref="B13:I13"/>
    <mergeCell ref="B14:I14"/>
    <mergeCell ref="B15:I15"/>
    <mergeCell ref="B16:I16"/>
    <mergeCell ref="B17:I17"/>
    <mergeCell ref="B18:I1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8883C-B7FC-4E72-B79C-D6FC730FDC1E}">
  <dimension ref="A1:I59"/>
  <sheetViews>
    <sheetView workbookViewId="0">
      <selection activeCell="A5" sqref="A5:H5"/>
    </sheetView>
  </sheetViews>
  <sheetFormatPr defaultColWidth="8.88671875" defaultRowHeight="14.4" x14ac:dyDescent="0.3"/>
  <cols>
    <col min="1" max="1" width="8.88671875" style="76"/>
    <col min="2" max="2" width="34.6640625" style="76" customWidth="1"/>
    <col min="3" max="3" width="17" style="76" customWidth="1"/>
    <col min="4" max="4" width="15.109375" style="76" customWidth="1"/>
    <col min="5" max="5" width="11" style="77" customWidth="1"/>
    <col min="6" max="6" width="8.88671875" style="76"/>
    <col min="7" max="7" width="16.33203125" style="76" customWidth="1"/>
    <col min="8" max="8" width="27.33203125" style="76" customWidth="1"/>
    <col min="9" max="9" width="21.109375" style="76" customWidth="1"/>
    <col min="10" max="16384" width="8.88671875" style="76"/>
  </cols>
  <sheetData>
    <row r="1" spans="1:9" ht="23.4" x14ac:dyDescent="0.45">
      <c r="A1" s="75" t="str">
        <f>+'1.RAW MEAT'!A1</f>
        <v>Appendix 1:  Pricing Schedule</v>
      </c>
      <c r="B1" s="149"/>
      <c r="C1" s="149"/>
      <c r="D1" s="150"/>
      <c r="E1" s="150"/>
      <c r="F1" s="149"/>
      <c r="G1" s="152"/>
      <c r="H1" s="149"/>
      <c r="I1" s="151"/>
    </row>
    <row r="2" spans="1:9" x14ac:dyDescent="0.3">
      <c r="A2" s="201" t="str">
        <f>+'1.RAW MEAT'!A2</f>
        <v>25/273 Request for Tender for the Provision of Food and Beverage Supplies to Atlantic Technological University, St Angelas, Sligo</v>
      </c>
      <c r="B2" s="201"/>
      <c r="C2" s="201"/>
      <c r="D2" s="201"/>
      <c r="E2" s="201"/>
      <c r="F2" s="201"/>
      <c r="G2" s="201"/>
      <c r="H2" s="201"/>
      <c r="I2" s="151"/>
    </row>
    <row r="3" spans="1:9" x14ac:dyDescent="0.3">
      <c r="A3" s="80" t="str" cm="1">
        <f t="array" ref="A3:B3">+'1.RAW MEAT'!A3:B3</f>
        <v>CFT ID:</v>
      </c>
      <c r="B3" s="180">
        <v>7094756</v>
      </c>
      <c r="C3" s="149"/>
      <c r="D3" s="150"/>
      <c r="E3" s="150"/>
      <c r="F3" s="149"/>
      <c r="G3" s="152"/>
      <c r="H3" s="149"/>
      <c r="I3" s="151"/>
    </row>
    <row r="4" spans="1:9" ht="18.600000000000001" thickBot="1" x14ac:dyDescent="0.4">
      <c r="A4" s="81" t="s">
        <v>203</v>
      </c>
      <c r="B4" s="149"/>
      <c r="C4" s="149"/>
      <c r="D4" s="150"/>
      <c r="E4" s="150"/>
      <c r="F4" s="149"/>
      <c r="G4" s="152"/>
      <c r="H4" s="149"/>
      <c r="I4" s="151"/>
    </row>
    <row r="5" spans="1:9" ht="18.600000000000001" thickBot="1" x14ac:dyDescent="0.4">
      <c r="A5" s="232" t="s">
        <v>220</v>
      </c>
      <c r="B5" s="233"/>
      <c r="C5" s="238"/>
      <c r="D5" s="235"/>
      <c r="E5" s="235"/>
      <c r="F5" s="234"/>
      <c r="G5" s="237"/>
      <c r="H5" s="236"/>
      <c r="I5" s="151"/>
    </row>
    <row r="6" spans="1:9" x14ac:dyDescent="0.3">
      <c r="A6" s="82" t="s">
        <v>0</v>
      </c>
      <c r="B6" s="149"/>
      <c r="C6" s="149"/>
      <c r="D6" s="150"/>
      <c r="E6" s="150"/>
      <c r="F6" s="149"/>
      <c r="G6" s="152"/>
      <c r="H6" s="149"/>
      <c r="I6" s="151"/>
    </row>
    <row r="7" spans="1:9" x14ac:dyDescent="0.3">
      <c r="A7" s="153">
        <v>1</v>
      </c>
      <c r="B7" s="187" t="s">
        <v>1</v>
      </c>
      <c r="C7" s="187"/>
      <c r="D7" s="187"/>
      <c r="E7" s="187"/>
      <c r="F7" s="187"/>
      <c r="G7" s="187"/>
      <c r="H7" s="187"/>
      <c r="I7" s="187"/>
    </row>
    <row r="8" spans="1:9" x14ac:dyDescent="0.3">
      <c r="A8" s="153">
        <v>2</v>
      </c>
      <c r="B8" s="187" t="s">
        <v>175</v>
      </c>
      <c r="C8" s="187"/>
      <c r="D8" s="187"/>
      <c r="E8" s="187"/>
      <c r="F8" s="187"/>
      <c r="G8" s="187"/>
      <c r="H8" s="187"/>
      <c r="I8" s="187"/>
    </row>
    <row r="9" spans="1:9" x14ac:dyDescent="0.3">
      <c r="A9" s="153">
        <v>3</v>
      </c>
      <c r="B9" s="187" t="s">
        <v>3</v>
      </c>
      <c r="C9" s="187"/>
      <c r="D9" s="187"/>
      <c r="E9" s="187"/>
      <c r="F9" s="187"/>
      <c r="G9" s="187"/>
      <c r="H9" s="187"/>
      <c r="I9" s="187"/>
    </row>
    <row r="10" spans="1:9" x14ac:dyDescent="0.3">
      <c r="A10" s="153">
        <v>4</v>
      </c>
      <c r="B10" s="187" t="s">
        <v>4</v>
      </c>
      <c r="C10" s="187"/>
      <c r="D10" s="187"/>
      <c r="E10" s="187"/>
      <c r="F10" s="187"/>
      <c r="G10" s="187"/>
      <c r="H10" s="187"/>
      <c r="I10" s="187"/>
    </row>
    <row r="11" spans="1:9" x14ac:dyDescent="0.3">
      <c r="A11" s="153">
        <v>5</v>
      </c>
      <c r="B11" s="187" t="s">
        <v>174</v>
      </c>
      <c r="C11" s="187"/>
      <c r="D11" s="187"/>
      <c r="E11" s="187"/>
      <c r="F11" s="187"/>
      <c r="G11" s="187"/>
      <c r="H11" s="187"/>
      <c r="I11" s="187"/>
    </row>
    <row r="12" spans="1:9" x14ac:dyDescent="0.3">
      <c r="A12" s="153">
        <v>6</v>
      </c>
      <c r="B12" s="187" t="s">
        <v>171</v>
      </c>
      <c r="C12" s="187"/>
      <c r="D12" s="187"/>
      <c r="E12" s="187"/>
      <c r="F12" s="187"/>
      <c r="G12" s="187"/>
      <c r="H12" s="187"/>
      <c r="I12" s="187"/>
    </row>
    <row r="13" spans="1:9" x14ac:dyDescent="0.3">
      <c r="A13" s="153">
        <v>7</v>
      </c>
      <c r="B13" s="187" t="s">
        <v>6</v>
      </c>
      <c r="C13" s="187"/>
      <c r="D13" s="187"/>
      <c r="E13" s="187"/>
      <c r="F13" s="187"/>
      <c r="G13" s="187"/>
      <c r="H13" s="187"/>
      <c r="I13" s="187"/>
    </row>
    <row r="14" spans="1:9" x14ac:dyDescent="0.3">
      <c r="A14" s="153">
        <v>8</v>
      </c>
      <c r="B14" s="187" t="s">
        <v>7</v>
      </c>
      <c r="C14" s="187"/>
      <c r="D14" s="187"/>
      <c r="E14" s="187"/>
      <c r="F14" s="187"/>
      <c r="G14" s="187"/>
      <c r="H14" s="187"/>
      <c r="I14" s="187"/>
    </row>
    <row r="15" spans="1:9" x14ac:dyDescent="0.3">
      <c r="A15" s="153">
        <v>9</v>
      </c>
      <c r="B15" s="188" t="s">
        <v>101</v>
      </c>
      <c r="C15" s="188"/>
      <c r="D15" s="188"/>
      <c r="E15" s="188"/>
      <c r="F15" s="188"/>
      <c r="G15" s="188"/>
      <c r="H15" s="188"/>
      <c r="I15" s="188"/>
    </row>
    <row r="16" spans="1:9" x14ac:dyDescent="0.3">
      <c r="A16" s="153">
        <v>10</v>
      </c>
      <c r="B16" s="189" t="s">
        <v>170</v>
      </c>
      <c r="C16" s="189"/>
      <c r="D16" s="189"/>
      <c r="E16" s="189"/>
      <c r="F16" s="189"/>
      <c r="G16" s="189"/>
      <c r="H16" s="189"/>
      <c r="I16" s="189"/>
    </row>
    <row r="17" spans="1:9" ht="45" customHeight="1" x14ac:dyDescent="0.3">
      <c r="A17" s="153">
        <v>11</v>
      </c>
      <c r="B17" s="191" t="s">
        <v>9</v>
      </c>
      <c r="C17" s="191"/>
      <c r="D17" s="191"/>
      <c r="E17" s="191"/>
      <c r="F17" s="191"/>
      <c r="G17" s="191"/>
      <c r="H17" s="191"/>
      <c r="I17" s="191"/>
    </row>
    <row r="18" spans="1:9" x14ac:dyDescent="0.3">
      <c r="A18" s="153">
        <v>12</v>
      </c>
      <c r="B18" s="192" t="s">
        <v>182</v>
      </c>
      <c r="C18" s="193"/>
      <c r="D18" s="193"/>
      <c r="E18" s="193"/>
      <c r="F18" s="193"/>
      <c r="G18" s="193"/>
      <c r="H18" s="193"/>
      <c r="I18" s="193"/>
    </row>
    <row r="19" spans="1:9" x14ac:dyDescent="0.3">
      <c r="A19" s="181"/>
      <c r="B19" s="182"/>
      <c r="C19" s="182"/>
      <c r="D19" s="84"/>
      <c r="E19" s="84"/>
      <c r="F19" s="84"/>
      <c r="G19" s="84"/>
      <c r="H19" s="84"/>
      <c r="I19" s="84"/>
    </row>
    <row r="20" spans="1:9" ht="18.600000000000001" thickBot="1" x14ac:dyDescent="0.4">
      <c r="A20" s="149"/>
      <c r="B20" s="149"/>
      <c r="C20" s="149"/>
      <c r="D20" s="149"/>
      <c r="E20" s="150"/>
      <c r="F20" s="149"/>
      <c r="G20" s="152"/>
      <c r="H20" s="149"/>
      <c r="I20" s="114" t="s">
        <v>10</v>
      </c>
    </row>
    <row r="21" spans="1:9" ht="18.600000000000001" thickBot="1" x14ac:dyDescent="0.4">
      <c r="A21" s="149"/>
      <c r="B21" s="194" t="s">
        <v>204</v>
      </c>
      <c r="C21" s="195"/>
      <c r="D21" s="195"/>
      <c r="E21" s="195"/>
      <c r="F21" s="195"/>
      <c r="G21" s="195"/>
      <c r="H21" s="196"/>
      <c r="I21" s="121">
        <f>I59</f>
        <v>0</v>
      </c>
    </row>
    <row r="22" spans="1:9" ht="18.600000000000001" thickBot="1" x14ac:dyDescent="0.4">
      <c r="A22" s="149"/>
      <c r="B22" s="122"/>
      <c r="C22" s="122"/>
      <c r="D22" s="122"/>
      <c r="E22" s="123"/>
      <c r="F22" s="122"/>
      <c r="G22" s="124"/>
      <c r="H22" s="122"/>
      <c r="I22" s="125"/>
    </row>
    <row r="23" spans="1:9" ht="18.600000000000001" thickBot="1" x14ac:dyDescent="0.4">
      <c r="A23" s="149"/>
      <c r="B23" s="123"/>
      <c r="C23" s="123"/>
      <c r="D23" s="123"/>
      <c r="E23" s="197" t="s">
        <v>11</v>
      </c>
      <c r="F23" s="198"/>
      <c r="G23" s="198"/>
      <c r="H23" s="199"/>
      <c r="I23" s="126" t="s">
        <v>53</v>
      </c>
    </row>
    <row r="24" spans="1:9" ht="15" thickBot="1" x14ac:dyDescent="0.35">
      <c r="A24" s="149"/>
      <c r="B24" s="149"/>
      <c r="C24" s="149"/>
      <c r="D24" s="149"/>
      <c r="E24" s="150"/>
      <c r="F24" s="149"/>
      <c r="G24" s="149"/>
      <c r="H24" s="149"/>
      <c r="I24" s="149"/>
    </row>
    <row r="25" spans="1:9" ht="28.8" x14ac:dyDescent="0.3">
      <c r="A25" s="95" t="s">
        <v>14</v>
      </c>
      <c r="B25" s="96" t="s">
        <v>15</v>
      </c>
      <c r="C25" s="97" t="s">
        <v>16</v>
      </c>
      <c r="D25" s="98" t="s">
        <v>17</v>
      </c>
      <c r="E25" s="98" t="s">
        <v>18</v>
      </c>
      <c r="F25" s="98" t="s">
        <v>19</v>
      </c>
      <c r="G25" s="99" t="s">
        <v>20</v>
      </c>
      <c r="H25" s="98" t="s">
        <v>21</v>
      </c>
      <c r="I25" s="100" t="s">
        <v>22</v>
      </c>
    </row>
    <row r="26" spans="1:9" x14ac:dyDescent="0.3">
      <c r="A26" s="166">
        <v>1</v>
      </c>
      <c r="B26" s="168" t="s">
        <v>112</v>
      </c>
      <c r="C26" s="168"/>
      <c r="D26" s="161">
        <v>228</v>
      </c>
      <c r="E26" s="168" t="s">
        <v>24</v>
      </c>
      <c r="F26" s="160"/>
      <c r="G26" s="127"/>
      <c r="H26" s="160"/>
      <c r="I26" s="162">
        <v>0</v>
      </c>
    </row>
    <row r="27" spans="1:9" x14ac:dyDescent="0.3">
      <c r="A27" s="166">
        <v>2</v>
      </c>
      <c r="B27" s="168" t="s">
        <v>113</v>
      </c>
      <c r="C27" s="168"/>
      <c r="D27" s="161">
        <v>50</v>
      </c>
      <c r="E27" s="168" t="s">
        <v>24</v>
      </c>
      <c r="F27" s="160"/>
      <c r="G27" s="127"/>
      <c r="H27" s="160"/>
      <c r="I27" s="162">
        <v>0</v>
      </c>
    </row>
    <row r="28" spans="1:9" x14ac:dyDescent="0.3">
      <c r="A28" s="166">
        <v>3</v>
      </c>
      <c r="B28" s="168" t="s">
        <v>114</v>
      </c>
      <c r="C28" s="169"/>
      <c r="D28" s="172">
        <v>60</v>
      </c>
      <c r="E28" s="169" t="s">
        <v>24</v>
      </c>
      <c r="F28" s="107"/>
      <c r="G28" s="127"/>
      <c r="H28" s="169"/>
      <c r="I28" s="162">
        <f t="shared" ref="I28:I34" si="0">D28*G28</f>
        <v>0</v>
      </c>
    </row>
    <row r="29" spans="1:9" x14ac:dyDescent="0.3">
      <c r="A29" s="166">
        <v>4</v>
      </c>
      <c r="B29" s="168" t="s">
        <v>115</v>
      </c>
      <c r="C29" s="169"/>
      <c r="D29" s="172">
        <v>10</v>
      </c>
      <c r="E29" s="169" t="s">
        <v>24</v>
      </c>
      <c r="F29" s="107"/>
      <c r="G29" s="127"/>
      <c r="H29" s="169"/>
      <c r="I29" s="162">
        <f t="shared" si="0"/>
        <v>0</v>
      </c>
    </row>
    <row r="30" spans="1:9" x14ac:dyDescent="0.3">
      <c r="A30" s="166">
        <v>5</v>
      </c>
      <c r="B30" s="168" t="s">
        <v>116</v>
      </c>
      <c r="C30" s="169"/>
      <c r="D30" s="172">
        <v>50</v>
      </c>
      <c r="E30" s="169" t="s">
        <v>24</v>
      </c>
      <c r="F30" s="107"/>
      <c r="G30" s="127"/>
      <c r="H30" s="169"/>
      <c r="I30" s="162">
        <f t="shared" si="0"/>
        <v>0</v>
      </c>
    </row>
    <row r="31" spans="1:9" x14ac:dyDescent="0.3">
      <c r="A31" s="166">
        <v>6</v>
      </c>
      <c r="B31" s="168" t="s">
        <v>117</v>
      </c>
      <c r="C31" s="169"/>
      <c r="D31" s="172">
        <v>14</v>
      </c>
      <c r="E31" s="169" t="s">
        <v>24</v>
      </c>
      <c r="F31" s="107"/>
      <c r="G31" s="127"/>
      <c r="H31" s="169"/>
      <c r="I31" s="162">
        <f t="shared" si="0"/>
        <v>0</v>
      </c>
    </row>
    <row r="32" spans="1:9" x14ac:dyDescent="0.3">
      <c r="A32" s="166">
        <v>7</v>
      </c>
      <c r="B32" s="168" t="s">
        <v>118</v>
      </c>
      <c r="C32" s="169"/>
      <c r="D32" s="172">
        <v>3</v>
      </c>
      <c r="E32" s="169" t="s">
        <v>24</v>
      </c>
      <c r="F32" s="107"/>
      <c r="G32" s="127"/>
      <c r="H32" s="169"/>
      <c r="I32" s="162">
        <f t="shared" si="0"/>
        <v>0</v>
      </c>
    </row>
    <row r="33" spans="1:9" x14ac:dyDescent="0.3">
      <c r="A33" s="166">
        <v>8</v>
      </c>
      <c r="B33" s="168" t="s">
        <v>119</v>
      </c>
      <c r="C33" s="169"/>
      <c r="D33" s="172">
        <v>3</v>
      </c>
      <c r="E33" s="169" t="s">
        <v>24</v>
      </c>
      <c r="F33" s="107"/>
      <c r="G33" s="127"/>
      <c r="H33" s="169"/>
      <c r="I33" s="162">
        <f t="shared" si="0"/>
        <v>0</v>
      </c>
    </row>
    <row r="34" spans="1:9" x14ac:dyDescent="0.3">
      <c r="A34" s="166">
        <v>9</v>
      </c>
      <c r="B34" s="168" t="s">
        <v>120</v>
      </c>
      <c r="C34" s="169"/>
      <c r="D34" s="172">
        <v>2</v>
      </c>
      <c r="E34" s="169" t="s">
        <v>24</v>
      </c>
      <c r="F34" s="107"/>
      <c r="G34" s="127"/>
      <c r="H34" s="169"/>
      <c r="I34" s="162">
        <f t="shared" si="0"/>
        <v>0</v>
      </c>
    </row>
    <row r="35" spans="1:9" x14ac:dyDescent="0.3">
      <c r="A35" s="166">
        <v>10</v>
      </c>
      <c r="B35" s="168" t="s">
        <v>121</v>
      </c>
      <c r="C35" s="160"/>
      <c r="D35" s="161">
        <v>4</v>
      </c>
      <c r="E35" s="169" t="s">
        <v>24</v>
      </c>
      <c r="F35" s="160"/>
      <c r="G35" s="127"/>
      <c r="H35" s="160"/>
      <c r="I35" s="162">
        <v>0</v>
      </c>
    </row>
    <row r="36" spans="1:9" x14ac:dyDescent="0.3">
      <c r="A36" s="166">
        <v>11</v>
      </c>
      <c r="B36" s="168" t="s">
        <v>122</v>
      </c>
      <c r="C36" s="169"/>
      <c r="D36" s="172">
        <v>13</v>
      </c>
      <c r="E36" s="169" t="s">
        <v>24</v>
      </c>
      <c r="F36" s="107"/>
      <c r="G36" s="127"/>
      <c r="H36" s="169"/>
      <c r="I36" s="162">
        <f t="shared" ref="I36:I57" si="1">D36*G36</f>
        <v>0</v>
      </c>
    </row>
    <row r="37" spans="1:9" x14ac:dyDescent="0.3">
      <c r="A37" s="166">
        <v>12</v>
      </c>
      <c r="B37" s="168" t="s">
        <v>123</v>
      </c>
      <c r="C37" s="169"/>
      <c r="D37" s="172">
        <v>20</v>
      </c>
      <c r="E37" s="169" t="s">
        <v>104</v>
      </c>
      <c r="F37" s="107"/>
      <c r="G37" s="127"/>
      <c r="H37" s="169"/>
      <c r="I37" s="162">
        <f t="shared" si="1"/>
        <v>0</v>
      </c>
    </row>
    <row r="38" spans="1:9" x14ac:dyDescent="0.3">
      <c r="A38" s="166">
        <v>13</v>
      </c>
      <c r="B38" s="168" t="s">
        <v>124</v>
      </c>
      <c r="C38" s="169"/>
      <c r="D38" s="172">
        <v>20</v>
      </c>
      <c r="E38" s="169" t="s">
        <v>104</v>
      </c>
      <c r="F38" s="107"/>
      <c r="G38" s="127"/>
      <c r="H38" s="169"/>
      <c r="I38" s="162">
        <f t="shared" si="1"/>
        <v>0</v>
      </c>
    </row>
    <row r="39" spans="1:9" x14ac:dyDescent="0.3">
      <c r="A39" s="166">
        <v>14</v>
      </c>
      <c r="B39" s="168" t="s">
        <v>125</v>
      </c>
      <c r="C39" s="169"/>
      <c r="D39" s="172">
        <v>30</v>
      </c>
      <c r="E39" s="169" t="s">
        <v>24</v>
      </c>
      <c r="F39" s="107"/>
      <c r="G39" s="127"/>
      <c r="H39" s="169"/>
      <c r="I39" s="162">
        <f t="shared" si="1"/>
        <v>0</v>
      </c>
    </row>
    <row r="40" spans="1:9" x14ac:dyDescent="0.3">
      <c r="A40" s="166">
        <v>15</v>
      </c>
      <c r="B40" s="168" t="s">
        <v>126</v>
      </c>
      <c r="C40" s="169"/>
      <c r="D40" s="172">
        <v>120</v>
      </c>
      <c r="E40" s="169" t="s">
        <v>24</v>
      </c>
      <c r="F40" s="107"/>
      <c r="G40" s="127"/>
      <c r="H40" s="169"/>
      <c r="I40" s="162">
        <f t="shared" si="1"/>
        <v>0</v>
      </c>
    </row>
    <row r="41" spans="1:9" x14ac:dyDescent="0.3">
      <c r="A41" s="166">
        <v>16</v>
      </c>
      <c r="B41" s="168" t="s">
        <v>127</v>
      </c>
      <c r="C41" s="169"/>
      <c r="D41" s="172">
        <v>25</v>
      </c>
      <c r="E41" s="169" t="s">
        <v>24</v>
      </c>
      <c r="F41" s="107"/>
      <c r="G41" s="127"/>
      <c r="H41" s="169"/>
      <c r="I41" s="162">
        <f t="shared" si="1"/>
        <v>0</v>
      </c>
    </row>
    <row r="42" spans="1:9" x14ac:dyDescent="0.3">
      <c r="A42" s="166">
        <v>17</v>
      </c>
      <c r="B42" s="168" t="s">
        <v>146</v>
      </c>
      <c r="C42" s="169"/>
      <c r="D42" s="172">
        <v>15</v>
      </c>
      <c r="E42" s="169"/>
      <c r="F42" s="107"/>
      <c r="G42" s="127"/>
      <c r="H42" s="169"/>
      <c r="I42" s="162">
        <f t="shared" si="1"/>
        <v>0</v>
      </c>
    </row>
    <row r="43" spans="1:9" x14ac:dyDescent="0.3">
      <c r="A43" s="166">
        <v>18</v>
      </c>
      <c r="B43" s="168" t="s">
        <v>147</v>
      </c>
      <c r="C43" s="169"/>
      <c r="D43" s="172">
        <v>24</v>
      </c>
      <c r="E43" s="169"/>
      <c r="F43" s="107"/>
      <c r="G43" s="127"/>
      <c r="H43" s="169"/>
      <c r="I43" s="162">
        <f t="shared" si="1"/>
        <v>0</v>
      </c>
    </row>
    <row r="44" spans="1:9" x14ac:dyDescent="0.3">
      <c r="A44" s="166">
        <v>19</v>
      </c>
      <c r="B44" s="168" t="s">
        <v>149</v>
      </c>
      <c r="C44" s="169"/>
      <c r="D44" s="172">
        <v>4</v>
      </c>
      <c r="E44" s="169"/>
      <c r="F44" s="107"/>
      <c r="G44" s="127"/>
      <c r="H44" s="169"/>
      <c r="I44" s="162">
        <f t="shared" si="1"/>
        <v>0</v>
      </c>
    </row>
    <row r="45" spans="1:9" x14ac:dyDescent="0.3">
      <c r="A45" s="166">
        <v>20</v>
      </c>
      <c r="B45" s="168" t="s">
        <v>148</v>
      </c>
      <c r="C45" s="169"/>
      <c r="D45" s="172">
        <v>4</v>
      </c>
      <c r="E45" s="169"/>
      <c r="F45" s="107"/>
      <c r="G45" s="127"/>
      <c r="H45" s="169"/>
      <c r="I45" s="162">
        <f t="shared" si="1"/>
        <v>0</v>
      </c>
    </row>
    <row r="46" spans="1:9" x14ac:dyDescent="0.3">
      <c r="A46" s="166">
        <v>21</v>
      </c>
      <c r="B46" s="6" t="s">
        <v>158</v>
      </c>
      <c r="C46" s="9"/>
      <c r="D46" s="16">
        <v>1</v>
      </c>
      <c r="E46" s="16"/>
      <c r="F46" s="10"/>
      <c r="G46" s="57"/>
      <c r="H46" s="9"/>
      <c r="I46" s="15">
        <f t="shared" si="1"/>
        <v>0</v>
      </c>
    </row>
    <row r="47" spans="1:9" x14ac:dyDescent="0.3">
      <c r="A47" s="166">
        <v>22</v>
      </c>
      <c r="B47" s="6" t="s">
        <v>159</v>
      </c>
      <c r="C47" s="9"/>
      <c r="D47" s="16">
        <v>1</v>
      </c>
      <c r="E47" s="16"/>
      <c r="F47" s="10"/>
      <c r="G47" s="57"/>
      <c r="H47" s="9"/>
      <c r="I47" s="15">
        <f t="shared" si="1"/>
        <v>0</v>
      </c>
    </row>
    <row r="48" spans="1:9" x14ac:dyDescent="0.3">
      <c r="A48" s="166">
        <v>23</v>
      </c>
      <c r="B48" s="6" t="s">
        <v>160</v>
      </c>
      <c r="C48" s="9"/>
      <c r="D48" s="16">
        <v>1</v>
      </c>
      <c r="E48" s="16"/>
      <c r="F48" s="10"/>
      <c r="G48" s="57"/>
      <c r="H48" s="9"/>
      <c r="I48" s="15">
        <f t="shared" si="1"/>
        <v>0</v>
      </c>
    </row>
    <row r="49" spans="1:9" x14ac:dyDescent="0.3">
      <c r="A49" s="166">
        <v>24</v>
      </c>
      <c r="B49" s="6" t="s">
        <v>161</v>
      </c>
      <c r="C49" s="9"/>
      <c r="D49" s="16">
        <v>1</v>
      </c>
      <c r="E49" s="16"/>
      <c r="F49" s="10"/>
      <c r="G49" s="57"/>
      <c r="H49" s="9"/>
      <c r="I49" s="15">
        <f t="shared" si="1"/>
        <v>0</v>
      </c>
    </row>
    <row r="50" spans="1:9" ht="28.8" x14ac:dyDescent="0.3">
      <c r="A50" s="166">
        <v>25</v>
      </c>
      <c r="B50" s="6" t="s">
        <v>162</v>
      </c>
      <c r="C50" s="9"/>
      <c r="D50" s="16">
        <v>1</v>
      </c>
      <c r="E50" s="16"/>
      <c r="F50" s="10"/>
      <c r="G50" s="57"/>
      <c r="H50" s="9"/>
      <c r="I50" s="15">
        <f t="shared" si="1"/>
        <v>0</v>
      </c>
    </row>
    <row r="51" spans="1:9" x14ac:dyDescent="0.3">
      <c r="A51" s="166">
        <v>26</v>
      </c>
      <c r="B51" s="6" t="s">
        <v>163</v>
      </c>
      <c r="C51" s="9"/>
      <c r="D51" s="16">
        <v>1</v>
      </c>
      <c r="E51" s="16"/>
      <c r="F51" s="10"/>
      <c r="G51" s="57"/>
      <c r="H51" s="9"/>
      <c r="I51" s="15">
        <f t="shared" si="1"/>
        <v>0</v>
      </c>
    </row>
    <row r="52" spans="1:9" x14ac:dyDescent="0.3">
      <c r="A52" s="166">
        <v>27</v>
      </c>
      <c r="B52" s="6" t="s">
        <v>164</v>
      </c>
      <c r="C52" s="9"/>
      <c r="D52" s="16">
        <v>1</v>
      </c>
      <c r="E52" s="16"/>
      <c r="F52" s="10"/>
      <c r="G52" s="57"/>
      <c r="H52" s="9"/>
      <c r="I52" s="15">
        <f t="shared" si="1"/>
        <v>0</v>
      </c>
    </row>
    <row r="53" spans="1:9" x14ac:dyDescent="0.3">
      <c r="A53" s="166">
        <v>28</v>
      </c>
      <c r="B53" s="6" t="s">
        <v>165</v>
      </c>
      <c r="C53" s="9"/>
      <c r="D53" s="16">
        <v>3</v>
      </c>
      <c r="E53" s="16"/>
      <c r="F53" s="10"/>
      <c r="G53" s="58"/>
      <c r="H53" s="16"/>
      <c r="I53" s="15">
        <f t="shared" si="1"/>
        <v>0</v>
      </c>
    </row>
    <row r="54" spans="1:9" x14ac:dyDescent="0.3">
      <c r="A54" s="166">
        <v>29</v>
      </c>
      <c r="B54" s="6" t="s">
        <v>166</v>
      </c>
      <c r="C54" s="9"/>
      <c r="D54" s="16">
        <v>2</v>
      </c>
      <c r="E54" s="16"/>
      <c r="F54" s="10"/>
      <c r="G54" s="58"/>
      <c r="H54" s="16"/>
      <c r="I54" s="15">
        <f t="shared" si="1"/>
        <v>0</v>
      </c>
    </row>
    <row r="55" spans="1:9" x14ac:dyDescent="0.3">
      <c r="A55" s="166"/>
      <c r="B55" s="168"/>
      <c r="C55" s="169"/>
      <c r="D55" s="172"/>
      <c r="E55" s="169"/>
      <c r="F55" s="107"/>
      <c r="G55" s="127"/>
      <c r="H55" s="169"/>
      <c r="I55" s="162"/>
    </row>
    <row r="56" spans="1:9" x14ac:dyDescent="0.3">
      <c r="A56" s="166"/>
      <c r="B56" s="168"/>
      <c r="C56" s="169"/>
      <c r="D56" s="172"/>
      <c r="E56" s="169"/>
      <c r="F56" s="107"/>
      <c r="G56" s="127"/>
      <c r="H56" s="169"/>
      <c r="I56" s="162"/>
    </row>
    <row r="57" spans="1:9" x14ac:dyDescent="0.3">
      <c r="A57" s="166"/>
      <c r="B57" s="168"/>
      <c r="C57" s="169"/>
      <c r="D57" s="172"/>
      <c r="E57" s="169"/>
      <c r="F57" s="107"/>
      <c r="G57" s="127"/>
      <c r="H57" s="169"/>
      <c r="I57" s="162">
        <f t="shared" si="1"/>
        <v>0</v>
      </c>
    </row>
    <row r="58" spans="1:9" ht="15" thickBot="1" x14ac:dyDescent="0.35">
      <c r="A58" s="166"/>
      <c r="B58" s="168"/>
      <c r="C58" s="168"/>
      <c r="D58" s="161"/>
      <c r="E58" s="168"/>
      <c r="F58" s="160"/>
      <c r="G58" s="127"/>
      <c r="H58" s="160"/>
      <c r="I58" s="162">
        <f>D58*G58</f>
        <v>0</v>
      </c>
    </row>
    <row r="59" spans="1:9" ht="18.600000000000001" thickBot="1" x14ac:dyDescent="0.35">
      <c r="A59" s="103" t="s">
        <v>177</v>
      </c>
      <c r="B59" s="190" t="s">
        <v>128</v>
      </c>
      <c r="C59" s="190"/>
      <c r="D59" s="190"/>
      <c r="E59" s="190"/>
      <c r="F59" s="190"/>
      <c r="G59" s="190"/>
      <c r="H59" s="190"/>
      <c r="I59" s="104">
        <f>SUM(I26:I58)</f>
        <v>0</v>
      </c>
    </row>
  </sheetData>
  <mergeCells count="17">
    <mergeCell ref="A5:B5"/>
    <mergeCell ref="A2:H2"/>
    <mergeCell ref="B59:H59"/>
    <mergeCell ref="B12:I12"/>
    <mergeCell ref="B7:I7"/>
    <mergeCell ref="B8:I8"/>
    <mergeCell ref="B9:I9"/>
    <mergeCell ref="B10:I10"/>
    <mergeCell ref="B11:I11"/>
    <mergeCell ref="B21:H21"/>
    <mergeCell ref="E23:H23"/>
    <mergeCell ref="B13:I13"/>
    <mergeCell ref="B14:I14"/>
    <mergeCell ref="B15:I15"/>
    <mergeCell ref="B16:I16"/>
    <mergeCell ref="B17:I17"/>
    <mergeCell ref="B18:I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D9B7B-AA35-4C16-92CE-9394F338861A}">
  <dimension ref="A1:I35"/>
  <sheetViews>
    <sheetView workbookViewId="0">
      <selection activeCell="A5" sqref="A5:H5"/>
    </sheetView>
  </sheetViews>
  <sheetFormatPr defaultColWidth="8.88671875" defaultRowHeight="14.4" x14ac:dyDescent="0.3"/>
  <cols>
    <col min="1" max="1" width="8.88671875" style="76"/>
    <col min="2" max="2" width="34.88671875" style="76" customWidth="1"/>
    <col min="3" max="3" width="13.5546875" style="76" customWidth="1"/>
    <col min="4" max="4" width="17.5546875" style="76" customWidth="1"/>
    <col min="5" max="5" width="17" style="76" customWidth="1"/>
    <col min="6" max="6" width="16" style="76" customWidth="1"/>
    <col min="7" max="7" width="11.5546875" style="78" customWidth="1"/>
    <col min="8" max="8" width="17.109375" style="76" customWidth="1"/>
    <col min="9" max="9" width="15.44140625" style="78" customWidth="1"/>
    <col min="10" max="16384" width="8.88671875" style="76"/>
  </cols>
  <sheetData>
    <row r="1" spans="1:9" ht="23.4" x14ac:dyDescent="0.45">
      <c r="A1" s="75" t="str">
        <f>+'1.RAW MEAT'!A1</f>
        <v>Appendix 1:  Pricing Schedule</v>
      </c>
      <c r="B1" s="149"/>
      <c r="C1" s="149"/>
      <c r="D1" s="150"/>
      <c r="E1" s="150"/>
      <c r="F1" s="149"/>
      <c r="G1" s="152"/>
      <c r="H1" s="149"/>
      <c r="I1" s="151"/>
    </row>
    <row r="2" spans="1:9" x14ac:dyDescent="0.3">
      <c r="A2" s="201" t="str">
        <f>+'1.RAW MEAT'!A2</f>
        <v>25/273 Request for Tender for the Provision of Food and Beverage Supplies to Atlantic Technological University, St Angelas, Sligo</v>
      </c>
      <c r="B2" s="201"/>
      <c r="C2" s="201"/>
      <c r="D2" s="201"/>
      <c r="E2" s="201"/>
      <c r="F2" s="201"/>
      <c r="G2" s="201"/>
      <c r="H2" s="201"/>
      <c r="I2" s="151"/>
    </row>
    <row r="3" spans="1:9" x14ac:dyDescent="0.3">
      <c r="A3" s="80" t="str" cm="1">
        <f t="array" ref="A3:B3">+'1.RAW MEAT'!A3:B3</f>
        <v>CFT ID:</v>
      </c>
      <c r="B3" s="180">
        <v>7094756</v>
      </c>
      <c r="C3" s="149"/>
      <c r="D3" s="150"/>
      <c r="E3" s="150"/>
      <c r="F3" s="149"/>
      <c r="G3" s="152"/>
      <c r="H3" s="149"/>
      <c r="I3" s="151"/>
    </row>
    <row r="4" spans="1:9" ht="18.600000000000001" thickBot="1" x14ac:dyDescent="0.4">
      <c r="A4" s="81" t="s">
        <v>206</v>
      </c>
      <c r="B4" s="149"/>
      <c r="C4" s="149"/>
      <c r="D4" s="150"/>
      <c r="E4" s="150"/>
      <c r="F4" s="149"/>
      <c r="G4" s="152"/>
      <c r="H4" s="149"/>
      <c r="I4" s="151"/>
    </row>
    <row r="5" spans="1:9" ht="18.600000000000001" thickBot="1" x14ac:dyDescent="0.4">
      <c r="A5" s="232" t="s">
        <v>220</v>
      </c>
      <c r="B5" s="233"/>
      <c r="C5" s="238"/>
      <c r="D5" s="235"/>
      <c r="E5" s="235"/>
      <c r="F5" s="234"/>
      <c r="G5" s="237"/>
      <c r="H5" s="236"/>
      <c r="I5" s="151"/>
    </row>
    <row r="6" spans="1:9" x14ac:dyDescent="0.3">
      <c r="A6" s="82" t="s">
        <v>0</v>
      </c>
      <c r="B6" s="149"/>
      <c r="C6" s="149"/>
      <c r="D6" s="150"/>
      <c r="E6" s="150"/>
      <c r="F6" s="149"/>
      <c r="G6" s="152"/>
      <c r="H6" s="149"/>
      <c r="I6" s="151"/>
    </row>
    <row r="7" spans="1:9" x14ac:dyDescent="0.3">
      <c r="A7" s="153">
        <v>1</v>
      </c>
      <c r="B7" s="187" t="s">
        <v>1</v>
      </c>
      <c r="C7" s="187"/>
      <c r="D7" s="187"/>
      <c r="E7" s="187"/>
      <c r="F7" s="187"/>
      <c r="G7" s="187"/>
      <c r="H7" s="187"/>
      <c r="I7" s="187"/>
    </row>
    <row r="8" spans="1:9" x14ac:dyDescent="0.3">
      <c r="A8" s="153">
        <v>2</v>
      </c>
      <c r="B8" s="187" t="s">
        <v>175</v>
      </c>
      <c r="C8" s="187"/>
      <c r="D8" s="187"/>
      <c r="E8" s="187"/>
      <c r="F8" s="187"/>
      <c r="G8" s="187"/>
      <c r="H8" s="187"/>
      <c r="I8" s="187"/>
    </row>
    <row r="9" spans="1:9" x14ac:dyDescent="0.3">
      <c r="A9" s="153">
        <v>3</v>
      </c>
      <c r="B9" s="187" t="s">
        <v>3</v>
      </c>
      <c r="C9" s="187"/>
      <c r="D9" s="187"/>
      <c r="E9" s="187"/>
      <c r="F9" s="187"/>
      <c r="G9" s="187"/>
      <c r="H9" s="187"/>
      <c r="I9" s="187"/>
    </row>
    <row r="10" spans="1:9" x14ac:dyDescent="0.3">
      <c r="A10" s="153">
        <v>4</v>
      </c>
      <c r="B10" s="187" t="s">
        <v>4</v>
      </c>
      <c r="C10" s="187"/>
      <c r="D10" s="187"/>
      <c r="E10" s="187"/>
      <c r="F10" s="187"/>
      <c r="G10" s="187"/>
      <c r="H10" s="187"/>
      <c r="I10" s="187"/>
    </row>
    <row r="11" spans="1:9" x14ac:dyDescent="0.3">
      <c r="A11" s="153">
        <v>5</v>
      </c>
      <c r="B11" s="187" t="s">
        <v>174</v>
      </c>
      <c r="C11" s="187"/>
      <c r="D11" s="187"/>
      <c r="E11" s="187"/>
      <c r="F11" s="187"/>
      <c r="G11" s="187"/>
      <c r="H11" s="187"/>
      <c r="I11" s="187"/>
    </row>
    <row r="12" spans="1:9" x14ac:dyDescent="0.3">
      <c r="A12" s="153">
        <v>6</v>
      </c>
      <c r="B12" s="187" t="s">
        <v>171</v>
      </c>
      <c r="C12" s="187"/>
      <c r="D12" s="187"/>
      <c r="E12" s="187"/>
      <c r="F12" s="187"/>
      <c r="G12" s="187"/>
      <c r="H12" s="187"/>
      <c r="I12" s="187"/>
    </row>
    <row r="13" spans="1:9" x14ac:dyDescent="0.3">
      <c r="A13" s="153">
        <v>7</v>
      </c>
      <c r="B13" s="187" t="s">
        <v>6</v>
      </c>
      <c r="C13" s="187"/>
      <c r="D13" s="187"/>
      <c r="E13" s="187"/>
      <c r="F13" s="187"/>
      <c r="G13" s="187"/>
      <c r="H13" s="187"/>
      <c r="I13" s="187"/>
    </row>
    <row r="14" spans="1:9" x14ac:dyDescent="0.3">
      <c r="A14" s="153">
        <v>8</v>
      </c>
      <c r="B14" s="187" t="s">
        <v>7</v>
      </c>
      <c r="C14" s="187"/>
      <c r="D14" s="187"/>
      <c r="E14" s="187"/>
      <c r="F14" s="187"/>
      <c r="G14" s="187"/>
      <c r="H14" s="187"/>
      <c r="I14" s="187"/>
    </row>
    <row r="15" spans="1:9" x14ac:dyDescent="0.3">
      <c r="A15" s="153">
        <v>9</v>
      </c>
      <c r="B15" s="188" t="s">
        <v>129</v>
      </c>
      <c r="C15" s="188"/>
      <c r="D15" s="188"/>
      <c r="E15" s="188"/>
      <c r="F15" s="188"/>
      <c r="G15" s="188"/>
      <c r="H15" s="188"/>
      <c r="I15" s="188"/>
    </row>
    <row r="16" spans="1:9" x14ac:dyDescent="0.3">
      <c r="A16" s="153">
        <v>10</v>
      </c>
      <c r="B16" s="189" t="s">
        <v>170</v>
      </c>
      <c r="C16" s="189"/>
      <c r="D16" s="189"/>
      <c r="E16" s="189"/>
      <c r="F16" s="189"/>
      <c r="G16" s="189"/>
      <c r="H16" s="189"/>
      <c r="I16" s="189"/>
    </row>
    <row r="17" spans="1:9" ht="42" customHeight="1" x14ac:dyDescent="0.3">
      <c r="A17" s="153">
        <v>11</v>
      </c>
      <c r="B17" s="191" t="s">
        <v>9</v>
      </c>
      <c r="C17" s="191"/>
      <c r="D17" s="191"/>
      <c r="E17" s="191"/>
      <c r="F17" s="191"/>
      <c r="G17" s="191"/>
      <c r="H17" s="191"/>
      <c r="I17" s="191"/>
    </row>
    <row r="18" spans="1:9" x14ac:dyDescent="0.3">
      <c r="A18" s="153">
        <v>12</v>
      </c>
      <c r="B18" s="192" t="s">
        <v>182</v>
      </c>
      <c r="C18" s="193"/>
      <c r="D18" s="193"/>
      <c r="E18" s="193"/>
      <c r="F18" s="193"/>
      <c r="G18" s="193"/>
      <c r="H18" s="193"/>
      <c r="I18" s="193"/>
    </row>
    <row r="19" spans="1:9" x14ac:dyDescent="0.3">
      <c r="A19" s="181"/>
      <c r="B19" s="182"/>
      <c r="C19" s="182"/>
      <c r="D19" s="84"/>
      <c r="E19" s="84"/>
      <c r="F19" s="84"/>
      <c r="G19" s="84"/>
      <c r="H19" s="84"/>
      <c r="I19" s="84"/>
    </row>
    <row r="20" spans="1:9" ht="18.600000000000001" thickBot="1" x14ac:dyDescent="0.4">
      <c r="A20" s="149"/>
      <c r="B20" s="149"/>
      <c r="C20" s="149"/>
      <c r="D20" s="149"/>
      <c r="E20" s="149"/>
      <c r="F20" s="149"/>
      <c r="G20" s="152"/>
      <c r="H20" s="149"/>
      <c r="I20" s="114" t="s">
        <v>10</v>
      </c>
    </row>
    <row r="21" spans="1:9" ht="18.600000000000001" thickBot="1" x14ac:dyDescent="0.4">
      <c r="A21" s="149"/>
      <c r="B21" s="194" t="s">
        <v>205</v>
      </c>
      <c r="C21" s="195"/>
      <c r="D21" s="195"/>
      <c r="E21" s="195"/>
      <c r="F21" s="195"/>
      <c r="G21" s="195"/>
      <c r="H21" s="196"/>
      <c r="I21" s="121">
        <f>I35</f>
        <v>0</v>
      </c>
    </row>
    <row r="22" spans="1:9" ht="18.600000000000001" thickBot="1" x14ac:dyDescent="0.4">
      <c r="A22" s="149"/>
      <c r="B22" s="122"/>
      <c r="C22" s="122"/>
      <c r="D22" s="122"/>
      <c r="E22" s="122"/>
      <c r="F22" s="122"/>
      <c r="G22" s="124"/>
      <c r="H22" s="122"/>
      <c r="I22" s="125"/>
    </row>
    <row r="23" spans="1:9" ht="18.600000000000001" thickBot="1" x14ac:dyDescent="0.4">
      <c r="A23" s="149"/>
      <c r="B23" s="123"/>
      <c r="C23" s="123"/>
      <c r="D23" s="123"/>
      <c r="E23" s="197" t="s">
        <v>11</v>
      </c>
      <c r="F23" s="198"/>
      <c r="G23" s="198"/>
      <c r="H23" s="199"/>
      <c r="I23" s="116" t="s">
        <v>53</v>
      </c>
    </row>
    <row r="24" spans="1:9" ht="15" thickBot="1" x14ac:dyDescent="0.35">
      <c r="A24" s="149"/>
      <c r="B24" s="149"/>
      <c r="C24" s="175"/>
      <c r="D24" s="175"/>
      <c r="E24" s="175"/>
      <c r="F24" s="175"/>
      <c r="G24" s="176"/>
      <c r="H24" s="175"/>
      <c r="I24" s="176"/>
    </row>
    <row r="25" spans="1:9" ht="43.2" x14ac:dyDescent="0.3">
      <c r="A25" s="95" t="s">
        <v>14</v>
      </c>
      <c r="B25" s="96" t="s">
        <v>15</v>
      </c>
      <c r="C25" s="97" t="s">
        <v>16</v>
      </c>
      <c r="D25" s="98" t="s">
        <v>17</v>
      </c>
      <c r="E25" s="98" t="s">
        <v>18</v>
      </c>
      <c r="F25" s="98" t="s">
        <v>19</v>
      </c>
      <c r="G25" s="99" t="s">
        <v>20</v>
      </c>
      <c r="H25" s="98" t="s">
        <v>21</v>
      </c>
      <c r="I25" s="100" t="s">
        <v>22</v>
      </c>
    </row>
    <row r="26" spans="1:9" x14ac:dyDescent="0.3">
      <c r="A26" s="166">
        <v>1</v>
      </c>
      <c r="B26" s="168" t="s">
        <v>138</v>
      </c>
      <c r="C26" s="168"/>
      <c r="D26" s="172">
        <v>70</v>
      </c>
      <c r="E26" s="169"/>
      <c r="F26" s="172"/>
      <c r="G26" s="128"/>
      <c r="H26" s="160"/>
      <c r="I26" s="162">
        <f>D26*G26</f>
        <v>0</v>
      </c>
    </row>
    <row r="27" spans="1:9" x14ac:dyDescent="0.3">
      <c r="A27" s="166">
        <v>2</v>
      </c>
      <c r="B27" s="168" t="s">
        <v>139</v>
      </c>
      <c r="C27" s="160"/>
      <c r="D27" s="161">
        <v>18</v>
      </c>
      <c r="E27" s="169"/>
      <c r="F27" s="160"/>
      <c r="G27" s="129"/>
      <c r="H27" s="160"/>
      <c r="I27" s="162">
        <f>D27*G27</f>
        <v>0</v>
      </c>
    </row>
    <row r="28" spans="1:9" ht="28.8" x14ac:dyDescent="0.3">
      <c r="A28" s="166">
        <v>3</v>
      </c>
      <c r="B28" s="168" t="s">
        <v>140</v>
      </c>
      <c r="C28" s="160"/>
      <c r="D28" s="161">
        <v>42</v>
      </c>
      <c r="E28" s="169"/>
      <c r="F28" s="160"/>
      <c r="G28" s="129"/>
      <c r="H28" s="160"/>
      <c r="I28" s="162">
        <f>D28*G28</f>
        <v>0</v>
      </c>
    </row>
    <row r="29" spans="1:9" x14ac:dyDescent="0.3">
      <c r="A29" s="166">
        <v>4</v>
      </c>
      <c r="B29" s="168"/>
      <c r="C29" s="160"/>
      <c r="D29" s="161"/>
      <c r="E29" s="169"/>
      <c r="F29" s="160"/>
      <c r="G29" s="130"/>
      <c r="H29" s="160"/>
      <c r="I29" s="162">
        <f>D29*G29</f>
        <v>0</v>
      </c>
    </row>
    <row r="30" spans="1:9" x14ac:dyDescent="0.3">
      <c r="A30" s="166">
        <v>5</v>
      </c>
      <c r="B30" s="168" t="s">
        <v>141</v>
      </c>
      <c r="C30" s="172"/>
      <c r="D30" s="172">
        <v>22</v>
      </c>
      <c r="E30" s="169"/>
      <c r="F30" s="172"/>
      <c r="G30" s="128"/>
      <c r="H30" s="160"/>
      <c r="I30" s="162">
        <f t="shared" ref="I30:I33" si="0">D30*G30</f>
        <v>0</v>
      </c>
    </row>
    <row r="31" spans="1:9" ht="28.8" x14ac:dyDescent="0.3">
      <c r="A31" s="166">
        <v>6</v>
      </c>
      <c r="B31" s="168" t="s">
        <v>142</v>
      </c>
      <c r="C31" s="160"/>
      <c r="D31" s="161">
        <v>55</v>
      </c>
      <c r="E31" s="169"/>
      <c r="F31" s="160"/>
      <c r="G31" s="130"/>
      <c r="H31" s="160"/>
      <c r="I31" s="162">
        <f t="shared" si="0"/>
        <v>0</v>
      </c>
    </row>
    <row r="32" spans="1:9" x14ac:dyDescent="0.3">
      <c r="A32" s="166">
        <v>7</v>
      </c>
      <c r="B32" s="168" t="s">
        <v>143</v>
      </c>
      <c r="C32" s="160"/>
      <c r="D32" s="161">
        <v>20</v>
      </c>
      <c r="E32" s="169"/>
      <c r="F32" s="160"/>
      <c r="G32" s="130"/>
      <c r="H32" s="160"/>
      <c r="I32" s="162">
        <f t="shared" si="0"/>
        <v>0</v>
      </c>
    </row>
    <row r="33" spans="1:9" x14ac:dyDescent="0.3">
      <c r="A33" s="166"/>
      <c r="B33" s="168"/>
      <c r="C33" s="160"/>
      <c r="D33" s="161"/>
      <c r="E33" s="169"/>
      <c r="F33" s="160"/>
      <c r="G33" s="130"/>
      <c r="H33" s="160"/>
      <c r="I33" s="162">
        <f t="shared" si="0"/>
        <v>0</v>
      </c>
    </row>
    <row r="34" spans="1:9" x14ac:dyDescent="0.3">
      <c r="A34" s="166"/>
      <c r="B34" s="168"/>
      <c r="C34" s="168"/>
      <c r="D34" s="172"/>
      <c r="E34" s="169"/>
      <c r="F34" s="172"/>
      <c r="G34" s="128"/>
      <c r="H34" s="160"/>
      <c r="I34" s="162">
        <f>D34*G34</f>
        <v>0</v>
      </c>
    </row>
    <row r="35" spans="1:9" ht="18" x14ac:dyDescent="0.35">
      <c r="A35" s="131" t="s">
        <v>187</v>
      </c>
      <c r="B35" s="220" t="s">
        <v>130</v>
      </c>
      <c r="C35" s="221"/>
      <c r="D35" s="221"/>
      <c r="E35" s="221"/>
      <c r="F35" s="221"/>
      <c r="G35" s="221"/>
      <c r="H35" s="222"/>
      <c r="I35" s="132">
        <f>SUM(I26:I34)</f>
        <v>0</v>
      </c>
    </row>
  </sheetData>
  <sortState xmlns:xlrd2="http://schemas.microsoft.com/office/spreadsheetml/2017/richdata2" ref="A26:I34">
    <sortCondition ref="B26:B34"/>
  </sortState>
  <mergeCells count="17">
    <mergeCell ref="A5:B5"/>
    <mergeCell ref="A2:H2"/>
    <mergeCell ref="B21:H21"/>
    <mergeCell ref="E23:H23"/>
    <mergeCell ref="B35:H35"/>
    <mergeCell ref="B7:I7"/>
    <mergeCell ref="B8:I8"/>
    <mergeCell ref="B9:I9"/>
    <mergeCell ref="B10:I10"/>
    <mergeCell ref="B11:I11"/>
    <mergeCell ref="B12:I12"/>
    <mergeCell ref="B13:I13"/>
    <mergeCell ref="B14:I14"/>
    <mergeCell ref="B15:I15"/>
    <mergeCell ref="B16:I16"/>
    <mergeCell ref="B17:I17"/>
    <mergeCell ref="B18:I18"/>
  </mergeCells>
  <phoneticPr fontId="1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9993A-C8AC-4464-9C18-9E5454562B75}">
  <dimension ref="A1:I29"/>
  <sheetViews>
    <sheetView workbookViewId="0">
      <selection activeCell="A5" sqref="A5:H5"/>
    </sheetView>
  </sheetViews>
  <sheetFormatPr defaultRowHeight="14.4" x14ac:dyDescent="0.3"/>
  <cols>
    <col min="2" max="2" width="24.88671875" customWidth="1"/>
    <col min="4" max="4" width="11" customWidth="1"/>
    <col min="6" max="6" width="14.44140625" customWidth="1"/>
    <col min="7" max="7" width="11.88671875" customWidth="1"/>
    <col min="8" max="8" width="24.88671875" customWidth="1"/>
    <col min="9" max="9" width="16.5546875" customWidth="1"/>
  </cols>
  <sheetData>
    <row r="1" spans="1:9" ht="23.4" x14ac:dyDescent="0.45">
      <c r="A1" s="26" t="str">
        <f>+'1.RAW MEAT'!A1</f>
        <v>Appendix 1:  Pricing Schedule</v>
      </c>
      <c r="D1" s="1"/>
      <c r="E1" s="1"/>
      <c r="G1" s="12"/>
      <c r="I1" s="39"/>
    </row>
    <row r="2" spans="1:9" x14ac:dyDescent="0.3">
      <c r="A2" s="204" t="str">
        <f>+'1.RAW MEAT'!A2</f>
        <v>25/273 Request for Tender for the Provision of Food and Beverage Supplies to Atlantic Technological University, St Angelas, Sligo</v>
      </c>
      <c r="B2" s="204"/>
      <c r="C2" s="204"/>
      <c r="D2" s="204"/>
      <c r="E2" s="204"/>
      <c r="F2" s="204"/>
      <c r="G2" s="204"/>
      <c r="H2" s="204"/>
      <c r="I2" s="39"/>
    </row>
    <row r="3" spans="1:9" x14ac:dyDescent="0.3">
      <c r="A3" s="7" t="str" cm="1">
        <f t="array" ref="A3:B3">+'1.RAW MEAT'!A3:B3</f>
        <v>CFT ID:</v>
      </c>
      <c r="B3" s="179">
        <v>7094756</v>
      </c>
      <c r="D3" s="1"/>
      <c r="E3" s="1"/>
      <c r="G3" s="12"/>
      <c r="I3" s="39"/>
    </row>
    <row r="4" spans="1:9" ht="18.600000000000001" thickBot="1" x14ac:dyDescent="0.4">
      <c r="A4" s="25" t="s">
        <v>207</v>
      </c>
      <c r="D4" s="1"/>
      <c r="E4" s="1"/>
      <c r="G4" s="12"/>
      <c r="I4" s="39"/>
    </row>
    <row r="5" spans="1:9" ht="18.600000000000001" thickBot="1" x14ac:dyDescent="0.4">
      <c r="A5" s="232" t="s">
        <v>220</v>
      </c>
      <c r="B5" s="233"/>
      <c r="C5" s="238"/>
      <c r="D5" s="235"/>
      <c r="E5" s="235"/>
      <c r="F5" s="234"/>
      <c r="G5" s="237"/>
      <c r="H5" s="236"/>
      <c r="I5" s="39"/>
    </row>
    <row r="6" spans="1:9" x14ac:dyDescent="0.3">
      <c r="A6" s="23" t="s">
        <v>0</v>
      </c>
      <c r="D6" s="1"/>
      <c r="E6" s="1"/>
      <c r="G6" s="12"/>
      <c r="I6" s="39"/>
    </row>
    <row r="7" spans="1:9" x14ac:dyDescent="0.3">
      <c r="A7" s="8">
        <v>1</v>
      </c>
      <c r="B7" s="214" t="s">
        <v>93</v>
      </c>
      <c r="C7" s="214"/>
      <c r="D7" s="214"/>
      <c r="E7" s="214"/>
      <c r="F7" s="214"/>
      <c r="G7" s="214"/>
      <c r="H7" s="214"/>
      <c r="I7" s="214"/>
    </row>
    <row r="8" spans="1:9" x14ac:dyDescent="0.3">
      <c r="A8" s="8">
        <v>2</v>
      </c>
      <c r="B8" s="214" t="s">
        <v>184</v>
      </c>
      <c r="C8" s="214"/>
      <c r="D8" s="214"/>
      <c r="E8" s="214"/>
      <c r="F8" s="214"/>
      <c r="G8" s="214"/>
      <c r="H8" s="214"/>
      <c r="I8" s="214"/>
    </row>
    <row r="9" spans="1:9" x14ac:dyDescent="0.3">
      <c r="A9" s="8">
        <v>3</v>
      </c>
      <c r="B9" s="214" t="s">
        <v>3</v>
      </c>
      <c r="C9" s="214"/>
      <c r="D9" s="214"/>
      <c r="E9" s="214"/>
      <c r="F9" s="214"/>
      <c r="G9" s="214"/>
      <c r="H9" s="214"/>
      <c r="I9" s="214"/>
    </row>
    <row r="10" spans="1:9" x14ac:dyDescent="0.3">
      <c r="A10" s="8">
        <v>4</v>
      </c>
      <c r="B10" s="214" t="s">
        <v>4</v>
      </c>
      <c r="C10" s="214"/>
      <c r="D10" s="214"/>
      <c r="E10" s="214"/>
      <c r="F10" s="214"/>
      <c r="G10" s="214"/>
      <c r="H10" s="214"/>
      <c r="I10" s="214"/>
    </row>
    <row r="11" spans="1:9" x14ac:dyDescent="0.3">
      <c r="A11" s="8">
        <v>5</v>
      </c>
      <c r="B11" s="214" t="s">
        <v>185</v>
      </c>
      <c r="C11" s="214"/>
      <c r="D11" s="214"/>
      <c r="E11" s="214"/>
      <c r="F11" s="214"/>
      <c r="G11" s="214"/>
      <c r="H11" s="214"/>
      <c r="I11" s="214"/>
    </row>
    <row r="12" spans="1:9" x14ac:dyDescent="0.3">
      <c r="A12" s="8">
        <v>6</v>
      </c>
      <c r="B12" s="214" t="s">
        <v>171</v>
      </c>
      <c r="C12" s="214"/>
      <c r="D12" s="214"/>
      <c r="E12" s="214"/>
      <c r="F12" s="214"/>
      <c r="G12" s="214"/>
      <c r="H12" s="214"/>
      <c r="I12" s="214"/>
    </row>
    <row r="13" spans="1:9" x14ac:dyDescent="0.3">
      <c r="A13" s="8">
        <v>7</v>
      </c>
      <c r="B13" s="214" t="s">
        <v>95</v>
      </c>
      <c r="C13" s="214"/>
      <c r="D13" s="214"/>
      <c r="E13" s="214"/>
      <c r="F13" s="214"/>
      <c r="G13" s="214"/>
      <c r="H13" s="214"/>
      <c r="I13" s="214"/>
    </row>
    <row r="14" spans="1:9" x14ac:dyDescent="0.3">
      <c r="A14" s="8">
        <v>8</v>
      </c>
      <c r="B14" s="214" t="s">
        <v>7</v>
      </c>
      <c r="C14" s="214"/>
      <c r="D14" s="214"/>
      <c r="E14" s="214"/>
      <c r="F14" s="214"/>
      <c r="G14" s="214"/>
      <c r="H14" s="214"/>
      <c r="I14" s="214"/>
    </row>
    <row r="15" spans="1:9" x14ac:dyDescent="0.3">
      <c r="A15" s="8">
        <v>9</v>
      </c>
      <c r="B15" s="215" t="s">
        <v>131</v>
      </c>
      <c r="C15" s="215"/>
      <c r="D15" s="215"/>
      <c r="E15" s="215"/>
      <c r="F15" s="215"/>
      <c r="G15" s="215"/>
      <c r="H15" s="215"/>
      <c r="I15" s="215"/>
    </row>
    <row r="16" spans="1:9" x14ac:dyDescent="0.3">
      <c r="A16" s="8">
        <v>10</v>
      </c>
      <c r="B16" s="189" t="s">
        <v>170</v>
      </c>
      <c r="C16" s="189"/>
      <c r="D16" s="189"/>
      <c r="E16" s="189"/>
      <c r="F16" s="189"/>
      <c r="G16" s="189"/>
      <c r="H16" s="189"/>
      <c r="I16" s="189"/>
    </row>
    <row r="17" spans="1:9" ht="45" customHeight="1" x14ac:dyDescent="0.3">
      <c r="A17" s="8">
        <v>11</v>
      </c>
      <c r="B17" s="216" t="s">
        <v>97</v>
      </c>
      <c r="C17" s="216"/>
      <c r="D17" s="216"/>
      <c r="E17" s="216"/>
      <c r="F17" s="216"/>
      <c r="G17" s="216"/>
      <c r="H17" s="216"/>
      <c r="I17" s="216"/>
    </row>
    <row r="18" spans="1:9" x14ac:dyDescent="0.3">
      <c r="A18" s="8">
        <v>12</v>
      </c>
      <c r="B18" s="192" t="s">
        <v>182</v>
      </c>
      <c r="C18" s="193"/>
      <c r="D18" s="193"/>
      <c r="E18" s="193"/>
      <c r="F18" s="193"/>
      <c r="G18" s="193"/>
      <c r="H18" s="193"/>
      <c r="I18" s="193"/>
    </row>
    <row r="19" spans="1:9" x14ac:dyDescent="0.3">
      <c r="A19" s="183"/>
      <c r="B19" s="184"/>
      <c r="C19" s="184"/>
      <c r="D19" s="184"/>
      <c r="E19" s="74"/>
      <c r="F19" s="74"/>
      <c r="G19" s="74"/>
      <c r="H19" s="74"/>
      <c r="I19" s="74"/>
    </row>
    <row r="20" spans="1:9" ht="18.600000000000001" thickBot="1" x14ac:dyDescent="0.4">
      <c r="G20" s="12"/>
      <c r="I20" s="41" t="s">
        <v>10</v>
      </c>
    </row>
    <row r="21" spans="1:9" ht="18.600000000000001" thickBot="1" x14ac:dyDescent="0.4">
      <c r="B21" s="205" t="s">
        <v>218</v>
      </c>
      <c r="C21" s="206"/>
      <c r="D21" s="206"/>
      <c r="E21" s="206"/>
      <c r="F21" s="206"/>
      <c r="G21" s="206"/>
      <c r="H21" s="207"/>
      <c r="I21" s="45">
        <f>I29</f>
        <v>0</v>
      </c>
    </row>
    <row r="22" spans="1:9" ht="18.600000000000001" thickBot="1" x14ac:dyDescent="0.4">
      <c r="B22" s="37"/>
      <c r="C22" s="37"/>
      <c r="D22" s="37"/>
      <c r="E22" s="37"/>
      <c r="F22" s="37"/>
      <c r="G22" s="44"/>
      <c r="H22" s="37"/>
      <c r="I22" s="38"/>
    </row>
    <row r="23" spans="1:9" ht="18.600000000000001" thickBot="1" x14ac:dyDescent="0.4">
      <c r="B23" s="32"/>
      <c r="C23" s="32"/>
      <c r="D23" s="32"/>
      <c r="E23" s="208" t="s">
        <v>11</v>
      </c>
      <c r="F23" s="209"/>
      <c r="G23" s="209"/>
      <c r="H23" s="210"/>
      <c r="I23" s="42" t="s">
        <v>98</v>
      </c>
    </row>
    <row r="24" spans="1:9" ht="15" thickBot="1" x14ac:dyDescent="0.35"/>
    <row r="25" spans="1:9" ht="43.2" x14ac:dyDescent="0.3">
      <c r="A25" s="24" t="s">
        <v>14</v>
      </c>
      <c r="B25" s="18" t="s">
        <v>15</v>
      </c>
      <c r="C25" s="19" t="s">
        <v>16</v>
      </c>
      <c r="D25" s="22" t="s">
        <v>17</v>
      </c>
      <c r="E25" s="22" t="s">
        <v>18</v>
      </c>
      <c r="F25" s="22" t="s">
        <v>19</v>
      </c>
      <c r="G25" s="27" t="s">
        <v>20</v>
      </c>
      <c r="H25" s="22" t="s">
        <v>21</v>
      </c>
      <c r="I25" s="21" t="s">
        <v>22</v>
      </c>
    </row>
    <row r="26" spans="1:9" x14ac:dyDescent="0.3">
      <c r="A26" s="17">
        <v>1</v>
      </c>
      <c r="B26" s="6" t="s">
        <v>150</v>
      </c>
      <c r="C26" s="16"/>
      <c r="D26" s="16">
        <v>50</v>
      </c>
      <c r="E26" s="16"/>
      <c r="F26" s="5"/>
      <c r="G26" s="55"/>
      <c r="H26" s="2"/>
      <c r="I26" s="15">
        <f t="shared" ref="I26:I27" si="0">D26*G26</f>
        <v>0</v>
      </c>
    </row>
    <row r="27" spans="1:9" x14ac:dyDescent="0.3">
      <c r="A27" s="17"/>
      <c r="B27" s="6"/>
      <c r="C27" s="16"/>
      <c r="D27" s="16"/>
      <c r="E27" s="16"/>
      <c r="F27" s="5"/>
      <c r="G27" s="55"/>
      <c r="H27" s="2"/>
      <c r="I27" s="15">
        <f t="shared" si="0"/>
        <v>0</v>
      </c>
    </row>
    <row r="28" spans="1:9" ht="15" thickBot="1" x14ac:dyDescent="0.35">
      <c r="A28" s="17"/>
      <c r="B28" s="34"/>
      <c r="C28" s="35"/>
      <c r="D28" s="35"/>
      <c r="E28" s="35"/>
      <c r="F28" s="59"/>
      <c r="G28" s="60"/>
      <c r="H28" s="11"/>
      <c r="I28" s="15">
        <f t="shared" ref="I28" si="1">D28*G28</f>
        <v>0</v>
      </c>
    </row>
    <row r="29" spans="1:9" ht="18.600000000000001" thickBot="1" x14ac:dyDescent="0.4">
      <c r="A29" s="61" t="s">
        <v>188</v>
      </c>
      <c r="B29" s="223" t="s">
        <v>132</v>
      </c>
      <c r="C29" s="224"/>
      <c r="D29" s="224"/>
      <c r="E29" s="224"/>
      <c r="F29" s="224"/>
      <c r="G29" s="224"/>
      <c r="H29" s="224"/>
      <c r="I29" s="30">
        <f>SUM(I26:I28)</f>
        <v>0</v>
      </c>
    </row>
  </sheetData>
  <mergeCells count="17">
    <mergeCell ref="A2:H2"/>
    <mergeCell ref="B12:I12"/>
    <mergeCell ref="B7:I7"/>
    <mergeCell ref="B8:I8"/>
    <mergeCell ref="B9:I9"/>
    <mergeCell ref="B10:I10"/>
    <mergeCell ref="B11:I11"/>
    <mergeCell ref="A5:B5"/>
    <mergeCell ref="B21:H21"/>
    <mergeCell ref="E23:H23"/>
    <mergeCell ref="B29:H29"/>
    <mergeCell ref="B13:I13"/>
    <mergeCell ref="B14:I14"/>
    <mergeCell ref="B15:I15"/>
    <mergeCell ref="B16:I16"/>
    <mergeCell ref="B17:I17"/>
    <mergeCell ref="B18:I1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8CDE3-5196-44A1-9EF7-179DDA23CC4D}">
  <dimension ref="A1:I56"/>
  <sheetViews>
    <sheetView workbookViewId="0">
      <selection activeCell="A5" sqref="A5:H5"/>
    </sheetView>
  </sheetViews>
  <sheetFormatPr defaultColWidth="8.88671875" defaultRowHeight="14.4" x14ac:dyDescent="0.3"/>
  <cols>
    <col min="1" max="1" width="8.88671875" style="76"/>
    <col min="2" max="2" width="35.6640625" style="76" customWidth="1"/>
    <col min="3" max="3" width="16.6640625" style="76" customWidth="1"/>
    <col min="4" max="4" width="13.109375" style="76" customWidth="1"/>
    <col min="5" max="5" width="15.6640625" style="76" customWidth="1"/>
    <col min="6" max="6" width="13" style="76" customWidth="1"/>
    <col min="7" max="7" width="15.6640625" style="78" customWidth="1"/>
    <col min="8" max="8" width="20.6640625" style="76" customWidth="1"/>
    <col min="9" max="9" width="15.44140625" style="79" customWidth="1"/>
    <col min="10" max="16384" width="8.88671875" style="76"/>
  </cols>
  <sheetData>
    <row r="1" spans="1:9" ht="23.4" x14ac:dyDescent="0.45">
      <c r="A1" s="75" t="str">
        <f>+'1.RAW MEAT'!A1</f>
        <v>Appendix 1:  Pricing Schedule</v>
      </c>
      <c r="B1" s="149"/>
      <c r="C1" s="149"/>
      <c r="D1" s="150"/>
      <c r="E1" s="150"/>
      <c r="F1" s="149"/>
      <c r="G1" s="151"/>
      <c r="H1" s="149"/>
      <c r="I1" s="151"/>
    </row>
    <row r="2" spans="1:9" x14ac:dyDescent="0.3">
      <c r="A2" s="201" t="str">
        <f>+'1.RAW MEAT'!A2</f>
        <v>25/273 Request for Tender for the Provision of Food and Beverage Supplies to Atlantic Technological University, St Angelas, Sligo</v>
      </c>
      <c r="B2" s="201"/>
      <c r="C2" s="201"/>
      <c r="D2" s="201"/>
      <c r="E2" s="201"/>
      <c r="F2" s="201"/>
      <c r="G2" s="201"/>
      <c r="H2" s="149"/>
      <c r="I2" s="151"/>
    </row>
    <row r="3" spans="1:9" x14ac:dyDescent="0.3">
      <c r="A3" s="80" t="str" cm="1">
        <f t="array" ref="A3:B3">+'1.RAW MEAT'!A3:B3</f>
        <v>CFT ID:</v>
      </c>
      <c r="B3" s="180">
        <v>7094756</v>
      </c>
      <c r="C3" s="149"/>
      <c r="D3" s="150"/>
      <c r="E3" s="150"/>
      <c r="F3" s="149"/>
      <c r="G3" s="151"/>
      <c r="H3" s="149"/>
      <c r="I3" s="151"/>
    </row>
    <row r="4" spans="1:9" ht="18.600000000000001" thickBot="1" x14ac:dyDescent="0.4">
      <c r="A4" s="81" t="s">
        <v>195</v>
      </c>
      <c r="B4" s="149"/>
      <c r="C4" s="149"/>
      <c r="D4" s="150"/>
      <c r="E4" s="150"/>
      <c r="F4" s="149"/>
      <c r="G4" s="151"/>
      <c r="H4" s="149"/>
      <c r="I4" s="151"/>
    </row>
    <row r="5" spans="1:9" ht="18.600000000000001" thickBot="1" x14ac:dyDescent="0.4">
      <c r="A5" s="232" t="s">
        <v>220</v>
      </c>
      <c r="B5" s="233"/>
      <c r="C5" s="238"/>
      <c r="D5" s="235"/>
      <c r="E5" s="235"/>
      <c r="F5" s="234"/>
      <c r="G5" s="237"/>
      <c r="H5" s="236"/>
      <c r="I5" s="151"/>
    </row>
    <row r="6" spans="1:9" x14ac:dyDescent="0.3">
      <c r="A6" s="82" t="s">
        <v>0</v>
      </c>
      <c r="B6" s="149"/>
      <c r="C6" s="149"/>
      <c r="D6" s="150"/>
      <c r="E6" s="150"/>
      <c r="F6" s="149"/>
      <c r="G6" s="151"/>
      <c r="H6" s="149"/>
      <c r="I6" s="151"/>
    </row>
    <row r="7" spans="1:9" x14ac:dyDescent="0.3">
      <c r="A7" s="153">
        <v>1</v>
      </c>
      <c r="B7" s="187" t="s">
        <v>1</v>
      </c>
      <c r="C7" s="187"/>
      <c r="D7" s="187"/>
      <c r="E7" s="187"/>
      <c r="F7" s="187"/>
      <c r="G7" s="187"/>
      <c r="H7" s="187"/>
      <c r="I7" s="187"/>
    </row>
    <row r="8" spans="1:9" x14ac:dyDescent="0.3">
      <c r="A8" s="153">
        <v>2</v>
      </c>
      <c r="B8" s="187" t="s">
        <v>2</v>
      </c>
      <c r="C8" s="187"/>
      <c r="D8" s="187"/>
      <c r="E8" s="187"/>
      <c r="F8" s="187"/>
      <c r="G8" s="187"/>
      <c r="H8" s="187"/>
      <c r="I8" s="187"/>
    </row>
    <row r="9" spans="1:9" x14ac:dyDescent="0.3">
      <c r="A9" s="153">
        <v>3</v>
      </c>
      <c r="B9" s="187" t="s">
        <v>3</v>
      </c>
      <c r="C9" s="187"/>
      <c r="D9" s="187"/>
      <c r="E9" s="187"/>
      <c r="F9" s="187"/>
      <c r="G9" s="187"/>
      <c r="H9" s="187"/>
      <c r="I9" s="187"/>
    </row>
    <row r="10" spans="1:9" x14ac:dyDescent="0.3">
      <c r="A10" s="153">
        <v>4</v>
      </c>
      <c r="B10" s="187" t="s">
        <v>4</v>
      </c>
      <c r="C10" s="187"/>
      <c r="D10" s="187"/>
      <c r="E10" s="187"/>
      <c r="F10" s="187"/>
      <c r="G10" s="187"/>
      <c r="H10" s="187"/>
      <c r="I10" s="187"/>
    </row>
    <row r="11" spans="1:9" x14ac:dyDescent="0.3">
      <c r="A11" s="153">
        <v>5</v>
      </c>
      <c r="B11" s="187" t="s">
        <v>5</v>
      </c>
      <c r="C11" s="187"/>
      <c r="D11" s="187"/>
      <c r="E11" s="187"/>
      <c r="F11" s="187"/>
      <c r="G11" s="187"/>
      <c r="H11" s="187"/>
      <c r="I11" s="187"/>
    </row>
    <row r="12" spans="1:9" x14ac:dyDescent="0.3">
      <c r="A12" s="153">
        <v>6</v>
      </c>
      <c r="B12" s="187" t="s">
        <v>171</v>
      </c>
      <c r="C12" s="187"/>
      <c r="D12" s="187"/>
      <c r="E12" s="187"/>
      <c r="F12" s="187"/>
      <c r="G12" s="187"/>
      <c r="H12" s="187"/>
      <c r="I12" s="187"/>
    </row>
    <row r="13" spans="1:9" x14ac:dyDescent="0.3">
      <c r="A13" s="153">
        <v>7</v>
      </c>
      <c r="B13" s="187" t="s">
        <v>6</v>
      </c>
      <c r="C13" s="187"/>
      <c r="D13" s="187"/>
      <c r="E13" s="187"/>
      <c r="F13" s="187"/>
      <c r="G13" s="187"/>
      <c r="H13" s="187"/>
      <c r="I13" s="187"/>
    </row>
    <row r="14" spans="1:9" x14ac:dyDescent="0.3">
      <c r="A14" s="153">
        <v>8</v>
      </c>
      <c r="B14" s="187" t="s">
        <v>7</v>
      </c>
      <c r="C14" s="187"/>
      <c r="D14" s="187"/>
      <c r="E14" s="187"/>
      <c r="F14" s="187"/>
      <c r="G14" s="187"/>
      <c r="H14" s="187"/>
      <c r="I14" s="187"/>
    </row>
    <row r="15" spans="1:9" x14ac:dyDescent="0.3">
      <c r="A15" s="153">
        <v>9</v>
      </c>
      <c r="B15" s="188" t="s">
        <v>52</v>
      </c>
      <c r="C15" s="188"/>
      <c r="D15" s="188"/>
      <c r="E15" s="188"/>
      <c r="F15" s="188"/>
      <c r="G15" s="188"/>
      <c r="H15" s="188"/>
      <c r="I15" s="188"/>
    </row>
    <row r="16" spans="1:9" x14ac:dyDescent="0.3">
      <c r="A16" s="153">
        <v>10</v>
      </c>
      <c r="B16" s="189" t="s">
        <v>170</v>
      </c>
      <c r="C16" s="189"/>
      <c r="D16" s="189"/>
      <c r="E16" s="189"/>
      <c r="F16" s="189"/>
      <c r="G16" s="189"/>
      <c r="H16" s="189"/>
      <c r="I16" s="189"/>
    </row>
    <row r="17" spans="1:9" x14ac:dyDescent="0.3">
      <c r="A17" s="153">
        <v>11</v>
      </c>
      <c r="B17" s="191" t="s">
        <v>9</v>
      </c>
      <c r="C17" s="191"/>
      <c r="D17" s="191"/>
      <c r="E17" s="191"/>
      <c r="F17" s="191"/>
      <c r="G17" s="191"/>
      <c r="H17" s="191"/>
      <c r="I17" s="191"/>
    </row>
    <row r="18" spans="1:9" ht="15" customHeight="1" x14ac:dyDescent="0.3">
      <c r="A18" s="153">
        <v>11</v>
      </c>
      <c r="B18" s="192" t="s">
        <v>182</v>
      </c>
      <c r="C18" s="193"/>
      <c r="D18" s="193"/>
      <c r="E18" s="193"/>
      <c r="F18" s="193"/>
      <c r="G18" s="193"/>
      <c r="H18" s="193"/>
      <c r="I18" s="193"/>
    </row>
    <row r="19" spans="1:9" ht="18.600000000000001" thickBot="1" x14ac:dyDescent="0.4">
      <c r="A19" s="149"/>
      <c r="B19" s="149"/>
      <c r="C19" s="149"/>
      <c r="D19" s="149"/>
      <c r="E19" s="149"/>
      <c r="F19" s="149"/>
      <c r="G19" s="151"/>
      <c r="H19" s="149"/>
      <c r="I19" s="114" t="s">
        <v>10</v>
      </c>
    </row>
    <row r="20" spans="1:9" ht="18.600000000000001" thickBot="1" x14ac:dyDescent="0.4">
      <c r="A20" s="149"/>
      <c r="B20" s="194" t="s">
        <v>219</v>
      </c>
      <c r="C20" s="195"/>
      <c r="D20" s="195"/>
      <c r="E20" s="195"/>
      <c r="F20" s="195"/>
      <c r="G20" s="195"/>
      <c r="H20" s="196"/>
      <c r="I20" s="115">
        <f>I56</f>
        <v>0</v>
      </c>
    </row>
    <row r="21" spans="1:9" ht="15" thickBot="1" x14ac:dyDescent="0.35">
      <c r="A21" s="149"/>
      <c r="B21" s="149"/>
      <c r="C21" s="149"/>
      <c r="D21" s="149"/>
      <c r="E21" s="149"/>
      <c r="F21" s="149"/>
      <c r="G21" s="151"/>
      <c r="H21" s="149"/>
      <c r="I21" s="151"/>
    </row>
    <row r="22" spans="1:9" ht="18.600000000000001" thickBot="1" x14ac:dyDescent="0.4">
      <c r="A22" s="149"/>
      <c r="B22" s="149"/>
      <c r="C22" s="149"/>
      <c r="D22" s="149"/>
      <c r="E22" s="197" t="s">
        <v>11</v>
      </c>
      <c r="F22" s="198"/>
      <c r="G22" s="198"/>
      <c r="H22" s="199"/>
      <c r="I22" s="116" t="s">
        <v>53</v>
      </c>
    </row>
    <row r="23" spans="1:9" ht="18.600000000000001" thickBot="1" x14ac:dyDescent="0.4">
      <c r="A23" s="149"/>
      <c r="B23" s="149"/>
      <c r="C23" s="149"/>
      <c r="D23" s="149"/>
      <c r="E23" s="117"/>
      <c r="F23" s="117"/>
      <c r="G23" s="118"/>
      <c r="H23" s="117"/>
      <c r="I23" s="119"/>
    </row>
    <row r="24" spans="1:9" ht="43.2" x14ac:dyDescent="0.3">
      <c r="A24" s="105" t="s">
        <v>14</v>
      </c>
      <c r="B24" s="133" t="s">
        <v>15</v>
      </c>
      <c r="C24" s="134" t="s">
        <v>16</v>
      </c>
      <c r="D24" s="135" t="s">
        <v>17</v>
      </c>
      <c r="E24" s="135" t="s">
        <v>18</v>
      </c>
      <c r="F24" s="135" t="s">
        <v>19</v>
      </c>
      <c r="G24" s="136" t="s">
        <v>20</v>
      </c>
      <c r="H24" s="135" t="s">
        <v>21</v>
      </c>
      <c r="I24" s="137" t="s">
        <v>22</v>
      </c>
    </row>
    <row r="25" spans="1:9" x14ac:dyDescent="0.3">
      <c r="A25" s="161">
        <v>1</v>
      </c>
      <c r="B25" s="168" t="s">
        <v>54</v>
      </c>
      <c r="C25" s="172"/>
      <c r="D25" s="172">
        <v>450</v>
      </c>
      <c r="E25" s="172" t="s">
        <v>39</v>
      </c>
      <c r="F25" s="138"/>
      <c r="G25" s="139"/>
      <c r="H25" s="172"/>
      <c r="I25" s="173">
        <f t="shared" ref="I25:I55" si="0">D25*G25</f>
        <v>0</v>
      </c>
    </row>
    <row r="26" spans="1:9" x14ac:dyDescent="0.3">
      <c r="A26" s="161">
        <v>2</v>
      </c>
      <c r="B26" s="168" t="s">
        <v>55</v>
      </c>
      <c r="C26" s="172"/>
      <c r="D26" s="172">
        <v>90</v>
      </c>
      <c r="E26" s="172" t="s">
        <v>24</v>
      </c>
      <c r="F26" s="138"/>
      <c r="G26" s="139"/>
      <c r="H26" s="172"/>
      <c r="I26" s="173">
        <f t="shared" si="0"/>
        <v>0</v>
      </c>
    </row>
    <row r="27" spans="1:9" x14ac:dyDescent="0.3">
      <c r="A27" s="161">
        <v>3</v>
      </c>
      <c r="B27" s="168" t="s">
        <v>56</v>
      </c>
      <c r="C27" s="172"/>
      <c r="D27" s="172">
        <v>350</v>
      </c>
      <c r="E27" s="172" t="s">
        <v>39</v>
      </c>
      <c r="F27" s="138"/>
      <c r="G27" s="139"/>
      <c r="H27" s="172"/>
      <c r="I27" s="173">
        <f t="shared" si="0"/>
        <v>0</v>
      </c>
    </row>
    <row r="28" spans="1:9" x14ac:dyDescent="0.3">
      <c r="A28" s="161">
        <v>4</v>
      </c>
      <c r="B28" s="168" t="s">
        <v>57</v>
      </c>
      <c r="C28" s="172"/>
      <c r="D28" s="172">
        <v>8</v>
      </c>
      <c r="E28" s="172" t="s">
        <v>24</v>
      </c>
      <c r="F28" s="138"/>
      <c r="G28" s="139"/>
      <c r="H28" s="172"/>
      <c r="I28" s="173">
        <f t="shared" si="0"/>
        <v>0</v>
      </c>
    </row>
    <row r="29" spans="1:9" x14ac:dyDescent="0.3">
      <c r="A29" s="161">
        <v>5</v>
      </c>
      <c r="B29" s="168" t="s">
        <v>58</v>
      </c>
      <c r="C29" s="172"/>
      <c r="D29" s="172">
        <v>10</v>
      </c>
      <c r="E29" s="172" t="s">
        <v>24</v>
      </c>
      <c r="F29" s="138"/>
      <c r="G29" s="139"/>
      <c r="H29" s="172"/>
      <c r="I29" s="173">
        <f t="shared" si="0"/>
        <v>0</v>
      </c>
    </row>
    <row r="30" spans="1:9" x14ac:dyDescent="0.3">
      <c r="A30" s="161">
        <v>6</v>
      </c>
      <c r="B30" s="168" t="s">
        <v>59</v>
      </c>
      <c r="C30" s="172"/>
      <c r="D30" s="172">
        <v>10</v>
      </c>
      <c r="E30" s="172" t="s">
        <v>24</v>
      </c>
      <c r="F30" s="138"/>
      <c r="G30" s="139"/>
      <c r="H30" s="172"/>
      <c r="I30" s="173">
        <f t="shared" si="0"/>
        <v>0</v>
      </c>
    </row>
    <row r="31" spans="1:9" x14ac:dyDescent="0.3">
      <c r="A31" s="161">
        <v>7</v>
      </c>
      <c r="B31" s="168" t="s">
        <v>60</v>
      </c>
      <c r="C31" s="172"/>
      <c r="D31" s="172">
        <v>400</v>
      </c>
      <c r="E31" s="172" t="s">
        <v>39</v>
      </c>
      <c r="F31" s="138"/>
      <c r="G31" s="139"/>
      <c r="H31" s="172"/>
      <c r="I31" s="173">
        <f t="shared" si="0"/>
        <v>0</v>
      </c>
    </row>
    <row r="32" spans="1:9" x14ac:dyDescent="0.3">
      <c r="A32" s="161">
        <v>8</v>
      </c>
      <c r="B32" s="168" t="s">
        <v>61</v>
      </c>
      <c r="C32" s="172"/>
      <c r="D32" s="172">
        <v>40</v>
      </c>
      <c r="E32" s="172" t="s">
        <v>39</v>
      </c>
      <c r="F32" s="138"/>
      <c r="G32" s="139"/>
      <c r="H32" s="172"/>
      <c r="I32" s="173">
        <f t="shared" si="0"/>
        <v>0</v>
      </c>
    </row>
    <row r="33" spans="1:9" x14ac:dyDescent="0.3">
      <c r="A33" s="161">
        <v>9</v>
      </c>
      <c r="B33" s="168" t="s">
        <v>62</v>
      </c>
      <c r="C33" s="172"/>
      <c r="D33" s="172">
        <v>125</v>
      </c>
      <c r="E33" s="172" t="s">
        <v>39</v>
      </c>
      <c r="F33" s="138"/>
      <c r="G33" s="139"/>
      <c r="H33" s="172"/>
      <c r="I33" s="173">
        <f t="shared" si="0"/>
        <v>0</v>
      </c>
    </row>
    <row r="34" spans="1:9" x14ac:dyDescent="0.3">
      <c r="A34" s="161">
        <v>10</v>
      </c>
      <c r="B34" s="168" t="s">
        <v>63</v>
      </c>
      <c r="C34" s="172"/>
      <c r="D34" s="172">
        <v>3</v>
      </c>
      <c r="E34" s="172" t="s">
        <v>64</v>
      </c>
      <c r="F34" s="138"/>
      <c r="G34" s="139"/>
      <c r="H34" s="172"/>
      <c r="I34" s="173">
        <f t="shared" si="0"/>
        <v>0</v>
      </c>
    </row>
    <row r="35" spans="1:9" x14ac:dyDescent="0.3">
      <c r="A35" s="161">
        <v>11</v>
      </c>
      <c r="B35" s="168" t="s">
        <v>65</v>
      </c>
      <c r="C35" s="172"/>
      <c r="D35" s="172">
        <v>100</v>
      </c>
      <c r="E35" s="172" t="s">
        <v>39</v>
      </c>
      <c r="F35" s="138"/>
      <c r="G35" s="139"/>
      <c r="H35" s="172"/>
      <c r="I35" s="173">
        <f t="shared" si="0"/>
        <v>0</v>
      </c>
    </row>
    <row r="36" spans="1:9" x14ac:dyDescent="0.3">
      <c r="A36" s="161">
        <v>12</v>
      </c>
      <c r="B36" s="168" t="s">
        <v>66</v>
      </c>
      <c r="C36" s="172"/>
      <c r="D36" s="172">
        <v>125</v>
      </c>
      <c r="E36" s="172" t="s">
        <v>39</v>
      </c>
      <c r="F36" s="138"/>
      <c r="G36" s="139"/>
      <c r="H36" s="172"/>
      <c r="I36" s="173">
        <f t="shared" si="0"/>
        <v>0</v>
      </c>
    </row>
    <row r="37" spans="1:9" x14ac:dyDescent="0.3">
      <c r="A37" s="161">
        <v>13</v>
      </c>
      <c r="B37" s="168" t="s">
        <v>67</v>
      </c>
      <c r="C37" s="172"/>
      <c r="D37" s="172">
        <v>300</v>
      </c>
      <c r="E37" s="172" t="s">
        <v>39</v>
      </c>
      <c r="F37" s="138"/>
      <c r="G37" s="139"/>
      <c r="H37" s="172"/>
      <c r="I37" s="173">
        <f t="shared" si="0"/>
        <v>0</v>
      </c>
    </row>
    <row r="38" spans="1:9" x14ac:dyDescent="0.3">
      <c r="A38" s="161">
        <v>14</v>
      </c>
      <c r="B38" s="168" t="s">
        <v>68</v>
      </c>
      <c r="C38" s="172"/>
      <c r="D38" s="172">
        <v>110</v>
      </c>
      <c r="E38" s="172" t="s">
        <v>69</v>
      </c>
      <c r="F38" s="138"/>
      <c r="G38" s="139"/>
      <c r="H38" s="172"/>
      <c r="I38" s="173">
        <f t="shared" si="0"/>
        <v>0</v>
      </c>
    </row>
    <row r="39" spans="1:9" ht="28.8" x14ac:dyDescent="0.3">
      <c r="A39" s="161">
        <v>15</v>
      </c>
      <c r="B39" s="168" t="s">
        <v>70</v>
      </c>
      <c r="C39" s="172"/>
      <c r="D39" s="172">
        <v>2</v>
      </c>
      <c r="E39" s="172" t="s">
        <v>71</v>
      </c>
      <c r="F39" s="138"/>
      <c r="G39" s="139"/>
      <c r="H39" s="172"/>
      <c r="I39" s="173">
        <f t="shared" si="0"/>
        <v>0</v>
      </c>
    </row>
    <row r="40" spans="1:9" ht="28.8" x14ac:dyDescent="0.3">
      <c r="A40" s="161">
        <v>16</v>
      </c>
      <c r="B40" s="168" t="s">
        <v>72</v>
      </c>
      <c r="C40" s="172"/>
      <c r="D40" s="172">
        <v>12</v>
      </c>
      <c r="E40" s="172" t="s">
        <v>71</v>
      </c>
      <c r="F40" s="138"/>
      <c r="G40" s="139"/>
      <c r="H40" s="172"/>
      <c r="I40" s="173">
        <f t="shared" si="0"/>
        <v>0</v>
      </c>
    </row>
    <row r="41" spans="1:9" ht="28.8" x14ac:dyDescent="0.3">
      <c r="A41" s="161">
        <v>17</v>
      </c>
      <c r="B41" s="168" t="s">
        <v>73</v>
      </c>
      <c r="C41" s="172"/>
      <c r="D41" s="172">
        <v>15</v>
      </c>
      <c r="E41" s="172" t="s">
        <v>71</v>
      </c>
      <c r="F41" s="138"/>
      <c r="G41" s="139"/>
      <c r="H41" s="172"/>
      <c r="I41" s="173">
        <f t="shared" si="0"/>
        <v>0</v>
      </c>
    </row>
    <row r="42" spans="1:9" x14ac:dyDescent="0.3">
      <c r="A42" s="161">
        <v>18</v>
      </c>
      <c r="B42" s="168" t="s">
        <v>74</v>
      </c>
      <c r="C42" s="172"/>
      <c r="D42" s="172">
        <v>250</v>
      </c>
      <c r="E42" s="172" t="s">
        <v>39</v>
      </c>
      <c r="F42" s="138"/>
      <c r="G42" s="139"/>
      <c r="H42" s="172"/>
      <c r="I42" s="173">
        <f t="shared" si="0"/>
        <v>0</v>
      </c>
    </row>
    <row r="43" spans="1:9" x14ac:dyDescent="0.3">
      <c r="A43" s="161">
        <v>19</v>
      </c>
      <c r="B43" s="168" t="s">
        <v>75</v>
      </c>
      <c r="C43" s="172"/>
      <c r="D43" s="172">
        <v>140</v>
      </c>
      <c r="E43" s="172" t="s">
        <v>39</v>
      </c>
      <c r="F43" s="138"/>
      <c r="G43" s="139"/>
      <c r="H43" s="172"/>
      <c r="I43" s="173">
        <f t="shared" si="0"/>
        <v>0</v>
      </c>
    </row>
    <row r="44" spans="1:9" x14ac:dyDescent="0.3">
      <c r="A44" s="161">
        <v>20</v>
      </c>
      <c r="B44" s="168" t="s">
        <v>76</v>
      </c>
      <c r="C44" s="172"/>
      <c r="D44" s="172">
        <v>50</v>
      </c>
      <c r="E44" s="172" t="s">
        <v>77</v>
      </c>
      <c r="F44" s="138"/>
      <c r="G44" s="139"/>
      <c r="H44" s="172"/>
      <c r="I44" s="173">
        <f t="shared" si="0"/>
        <v>0</v>
      </c>
    </row>
    <row r="45" spans="1:9" x14ac:dyDescent="0.3">
      <c r="A45" s="161">
        <v>21</v>
      </c>
      <c r="B45" s="168" t="s">
        <v>78</v>
      </c>
      <c r="C45" s="172"/>
      <c r="D45" s="172">
        <v>30</v>
      </c>
      <c r="E45" s="172" t="s">
        <v>39</v>
      </c>
      <c r="F45" s="138"/>
      <c r="G45" s="139"/>
      <c r="H45" s="172"/>
      <c r="I45" s="173">
        <f t="shared" si="0"/>
        <v>0</v>
      </c>
    </row>
    <row r="46" spans="1:9" x14ac:dyDescent="0.3">
      <c r="A46" s="161">
        <v>22</v>
      </c>
      <c r="B46" s="168" t="s">
        <v>79</v>
      </c>
      <c r="C46" s="172"/>
      <c r="D46" s="172">
        <v>16</v>
      </c>
      <c r="E46" s="172" t="s">
        <v>24</v>
      </c>
      <c r="F46" s="138"/>
      <c r="G46" s="139"/>
      <c r="H46" s="172"/>
      <c r="I46" s="173">
        <f t="shared" si="0"/>
        <v>0</v>
      </c>
    </row>
    <row r="47" spans="1:9" x14ac:dyDescent="0.3">
      <c r="A47" s="161">
        <v>23</v>
      </c>
      <c r="B47" s="168" t="s">
        <v>80</v>
      </c>
      <c r="C47" s="172"/>
      <c r="D47" s="172">
        <v>300</v>
      </c>
      <c r="E47" s="172" t="s">
        <v>39</v>
      </c>
      <c r="F47" s="138"/>
      <c r="G47" s="139"/>
      <c r="H47" s="172"/>
      <c r="I47" s="173">
        <f t="shared" si="0"/>
        <v>0</v>
      </c>
    </row>
    <row r="48" spans="1:9" x14ac:dyDescent="0.3">
      <c r="A48" s="161">
        <v>24</v>
      </c>
      <c r="B48" s="168" t="s">
        <v>81</v>
      </c>
      <c r="C48" s="172"/>
      <c r="D48" s="172">
        <v>150</v>
      </c>
      <c r="E48" s="172" t="s">
        <v>39</v>
      </c>
      <c r="F48" s="138"/>
      <c r="G48" s="139"/>
      <c r="H48" s="172"/>
      <c r="I48" s="173">
        <f t="shared" si="0"/>
        <v>0</v>
      </c>
    </row>
    <row r="49" spans="1:9" x14ac:dyDescent="0.3">
      <c r="A49" s="161">
        <v>25</v>
      </c>
      <c r="B49" s="168" t="s">
        <v>82</v>
      </c>
      <c r="C49" s="172"/>
      <c r="D49" s="172">
        <v>50</v>
      </c>
      <c r="E49" s="172" t="s">
        <v>39</v>
      </c>
      <c r="F49" s="138"/>
      <c r="G49" s="139"/>
      <c r="H49" s="172"/>
      <c r="I49" s="173">
        <f t="shared" si="0"/>
        <v>0</v>
      </c>
    </row>
    <row r="50" spans="1:9" x14ac:dyDescent="0.3">
      <c r="A50" s="161">
        <v>26</v>
      </c>
      <c r="B50" s="168" t="s">
        <v>83</v>
      </c>
      <c r="C50" s="172"/>
      <c r="D50" s="172">
        <v>4</v>
      </c>
      <c r="E50" s="172" t="s">
        <v>24</v>
      </c>
      <c r="F50" s="138"/>
      <c r="G50" s="139"/>
      <c r="H50" s="172"/>
      <c r="I50" s="173">
        <f t="shared" si="0"/>
        <v>0</v>
      </c>
    </row>
    <row r="51" spans="1:9" x14ac:dyDescent="0.3">
      <c r="A51" s="161">
        <v>27</v>
      </c>
      <c r="B51" s="168" t="s">
        <v>84</v>
      </c>
      <c r="C51" s="172"/>
      <c r="D51" s="172">
        <v>15</v>
      </c>
      <c r="E51" s="172" t="s">
        <v>24</v>
      </c>
      <c r="F51" s="138"/>
      <c r="G51" s="139"/>
      <c r="H51" s="172"/>
      <c r="I51" s="173">
        <f t="shared" si="0"/>
        <v>0</v>
      </c>
    </row>
    <row r="52" spans="1:9" x14ac:dyDescent="0.3">
      <c r="A52" s="161">
        <v>28</v>
      </c>
      <c r="B52" s="168" t="s">
        <v>85</v>
      </c>
      <c r="C52" s="172"/>
      <c r="D52" s="172">
        <v>125</v>
      </c>
      <c r="E52" s="172" t="s">
        <v>39</v>
      </c>
      <c r="F52" s="138"/>
      <c r="G52" s="139"/>
      <c r="H52" s="172"/>
      <c r="I52" s="173">
        <f t="shared" si="0"/>
        <v>0</v>
      </c>
    </row>
    <row r="53" spans="1:9" x14ac:dyDescent="0.3">
      <c r="A53" s="161">
        <v>29</v>
      </c>
      <c r="B53" s="168" t="s">
        <v>86</v>
      </c>
      <c r="C53" s="172"/>
      <c r="D53" s="172">
        <v>250</v>
      </c>
      <c r="E53" s="172" t="s">
        <v>39</v>
      </c>
      <c r="F53" s="138"/>
      <c r="G53" s="139"/>
      <c r="H53" s="172"/>
      <c r="I53" s="173">
        <f t="shared" si="0"/>
        <v>0</v>
      </c>
    </row>
    <row r="54" spans="1:9" x14ac:dyDescent="0.3">
      <c r="A54" s="161"/>
      <c r="B54" s="168"/>
      <c r="C54" s="172"/>
      <c r="D54" s="172"/>
      <c r="E54" s="172"/>
      <c r="F54" s="138"/>
      <c r="G54" s="139"/>
      <c r="H54" s="172"/>
      <c r="I54" s="173">
        <f t="shared" si="0"/>
        <v>0</v>
      </c>
    </row>
    <row r="55" spans="1:9" ht="15" thickBot="1" x14ac:dyDescent="0.35">
      <c r="A55" s="161"/>
      <c r="B55" s="168"/>
      <c r="C55" s="172"/>
      <c r="D55" s="172"/>
      <c r="E55" s="172"/>
      <c r="F55" s="138"/>
      <c r="G55" s="139"/>
      <c r="H55" s="172"/>
      <c r="I55" s="173">
        <f t="shared" si="0"/>
        <v>0</v>
      </c>
    </row>
    <row r="56" spans="1:9" ht="18.600000000000001" thickBot="1" x14ac:dyDescent="0.35">
      <c r="A56" s="140" t="s">
        <v>177</v>
      </c>
      <c r="B56" s="190" t="s">
        <v>87</v>
      </c>
      <c r="C56" s="190"/>
      <c r="D56" s="190"/>
      <c r="E56" s="190"/>
      <c r="F56" s="190"/>
      <c r="G56" s="190"/>
      <c r="H56" s="190"/>
      <c r="I56" s="104">
        <f>SUM(I25:I55)</f>
        <v>0</v>
      </c>
    </row>
  </sheetData>
  <mergeCells count="17">
    <mergeCell ref="A5:B5"/>
    <mergeCell ref="A2:G2"/>
    <mergeCell ref="B56:H56"/>
    <mergeCell ref="B12:I12"/>
    <mergeCell ref="B7:I7"/>
    <mergeCell ref="B8:I8"/>
    <mergeCell ref="B9:I9"/>
    <mergeCell ref="B10:I10"/>
    <mergeCell ref="B11:I11"/>
    <mergeCell ref="E22:H22"/>
    <mergeCell ref="B13:I13"/>
    <mergeCell ref="B14:I14"/>
    <mergeCell ref="B15:I15"/>
    <mergeCell ref="B16:I16"/>
    <mergeCell ref="B17:I17"/>
    <mergeCell ref="B20:H20"/>
    <mergeCell ref="B18:I18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F81D6-4D43-44F9-AE16-03282033DC19}">
  <dimension ref="A1:K32"/>
  <sheetViews>
    <sheetView workbookViewId="0">
      <selection activeCell="A5" sqref="A5:H5"/>
    </sheetView>
  </sheetViews>
  <sheetFormatPr defaultRowHeight="14.4" x14ac:dyDescent="0.3"/>
  <cols>
    <col min="2" max="2" width="22.88671875" customWidth="1"/>
    <col min="3" max="3" width="13.109375" customWidth="1"/>
    <col min="4" max="4" width="14" customWidth="1"/>
    <col min="5" max="5" width="14.109375" customWidth="1"/>
    <col min="8" max="8" width="20.109375" customWidth="1"/>
    <col min="9" max="9" width="17.109375" customWidth="1"/>
  </cols>
  <sheetData>
    <row r="1" spans="1:11" ht="23.4" x14ac:dyDescent="0.45">
      <c r="A1" s="26" t="str">
        <f>+'1.RAW MEAT'!A1</f>
        <v>Appendix 1:  Pricing Schedule</v>
      </c>
      <c r="D1" s="1"/>
      <c r="E1" s="1"/>
      <c r="G1" s="12"/>
      <c r="I1" s="39"/>
    </row>
    <row r="2" spans="1:11" x14ac:dyDescent="0.3">
      <c r="A2" s="204" t="str">
        <f>+'1.RAW MEAT'!A2</f>
        <v>25/273 Request for Tender for the Provision of Food and Beverage Supplies to Atlantic Technological University, St Angelas, Sligo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x14ac:dyDescent="0.3">
      <c r="A3" s="7" t="str" cm="1">
        <f t="array" ref="A3:B3">+'1.RAW MEAT'!A3:B3</f>
        <v>CFT ID:</v>
      </c>
      <c r="B3" s="179">
        <v>7094756</v>
      </c>
      <c r="D3" s="1"/>
      <c r="E3" s="1"/>
      <c r="G3" s="12"/>
      <c r="I3" s="39"/>
    </row>
    <row r="4" spans="1:11" ht="18.600000000000001" thickBot="1" x14ac:dyDescent="0.4">
      <c r="A4" s="25" t="s">
        <v>208</v>
      </c>
      <c r="D4" s="1"/>
      <c r="E4" s="1"/>
      <c r="G4" s="12"/>
      <c r="I4" s="39"/>
    </row>
    <row r="5" spans="1:11" ht="18.600000000000001" thickBot="1" x14ac:dyDescent="0.4">
      <c r="A5" s="232" t="s">
        <v>220</v>
      </c>
      <c r="B5" s="233"/>
      <c r="C5" s="238"/>
      <c r="D5" s="235"/>
      <c r="E5" s="235"/>
      <c r="F5" s="234"/>
      <c r="G5" s="237"/>
      <c r="H5" s="236"/>
      <c r="I5" s="39"/>
    </row>
    <row r="6" spans="1:11" x14ac:dyDescent="0.3">
      <c r="A6" s="23" t="s">
        <v>0</v>
      </c>
      <c r="D6" s="1"/>
      <c r="E6" s="1"/>
      <c r="G6" s="12"/>
      <c r="I6" s="39"/>
    </row>
    <row r="7" spans="1:11" x14ac:dyDescent="0.3">
      <c r="A7" s="8">
        <v>1</v>
      </c>
      <c r="B7" s="214" t="s">
        <v>93</v>
      </c>
      <c r="C7" s="214"/>
      <c r="D7" s="214"/>
      <c r="E7" s="214"/>
      <c r="F7" s="214"/>
      <c r="G7" s="214"/>
      <c r="H7" s="214"/>
      <c r="I7" s="214"/>
    </row>
    <row r="8" spans="1:11" x14ac:dyDescent="0.3">
      <c r="A8" s="8">
        <v>2</v>
      </c>
      <c r="B8" s="214" t="s">
        <v>184</v>
      </c>
      <c r="C8" s="214"/>
      <c r="D8" s="214"/>
      <c r="E8" s="214"/>
      <c r="F8" s="214"/>
      <c r="G8" s="214"/>
      <c r="H8" s="214"/>
      <c r="I8" s="214"/>
    </row>
    <row r="9" spans="1:11" x14ac:dyDescent="0.3">
      <c r="A9" s="8">
        <v>3</v>
      </c>
      <c r="B9" s="214" t="s">
        <v>3</v>
      </c>
      <c r="C9" s="214"/>
      <c r="D9" s="214"/>
      <c r="E9" s="214"/>
      <c r="F9" s="214"/>
      <c r="G9" s="214"/>
      <c r="H9" s="214"/>
      <c r="I9" s="214"/>
    </row>
    <row r="10" spans="1:11" x14ac:dyDescent="0.3">
      <c r="A10" s="8">
        <v>4</v>
      </c>
      <c r="B10" s="214" t="s">
        <v>4</v>
      </c>
      <c r="C10" s="214"/>
      <c r="D10" s="214"/>
      <c r="E10" s="214"/>
      <c r="F10" s="214"/>
      <c r="G10" s="214"/>
      <c r="H10" s="214"/>
      <c r="I10" s="214"/>
    </row>
    <row r="11" spans="1:11" x14ac:dyDescent="0.3">
      <c r="A11" s="8">
        <v>5</v>
      </c>
      <c r="B11" s="214" t="s">
        <v>185</v>
      </c>
      <c r="C11" s="214"/>
      <c r="D11" s="214"/>
      <c r="E11" s="214"/>
      <c r="F11" s="214"/>
      <c r="G11" s="214"/>
      <c r="H11" s="214"/>
      <c r="I11" s="214"/>
    </row>
    <row r="12" spans="1:11" x14ac:dyDescent="0.3">
      <c r="A12" s="8">
        <v>6</v>
      </c>
      <c r="B12" s="214" t="s">
        <v>171</v>
      </c>
      <c r="C12" s="214"/>
      <c r="D12" s="214"/>
      <c r="E12" s="214"/>
      <c r="F12" s="214"/>
      <c r="G12" s="214"/>
      <c r="H12" s="214"/>
      <c r="I12" s="214"/>
    </row>
    <row r="13" spans="1:11" x14ac:dyDescent="0.3">
      <c r="A13" s="8">
        <v>7</v>
      </c>
      <c r="B13" s="214" t="s">
        <v>95</v>
      </c>
      <c r="C13" s="214"/>
      <c r="D13" s="214"/>
      <c r="E13" s="214"/>
      <c r="F13" s="214"/>
      <c r="G13" s="214"/>
      <c r="H13" s="214"/>
      <c r="I13" s="214"/>
    </row>
    <row r="14" spans="1:11" x14ac:dyDescent="0.3">
      <c r="A14" s="8">
        <v>8</v>
      </c>
      <c r="B14" s="214" t="s">
        <v>7</v>
      </c>
      <c r="C14" s="214"/>
      <c r="D14" s="214"/>
      <c r="E14" s="214"/>
      <c r="F14" s="214"/>
      <c r="G14" s="214"/>
      <c r="H14" s="214"/>
      <c r="I14" s="214"/>
    </row>
    <row r="15" spans="1:11" x14ac:dyDescent="0.3">
      <c r="A15" s="8">
        <v>9</v>
      </c>
      <c r="B15" s="215" t="s">
        <v>101</v>
      </c>
      <c r="C15" s="215"/>
      <c r="D15" s="215"/>
      <c r="E15" s="215"/>
      <c r="F15" s="215"/>
      <c r="G15" s="215"/>
      <c r="H15" s="215"/>
      <c r="I15" s="215"/>
    </row>
    <row r="16" spans="1:11" x14ac:dyDescent="0.3">
      <c r="A16" s="8">
        <v>10</v>
      </c>
      <c r="B16" s="189" t="s">
        <v>170</v>
      </c>
      <c r="C16" s="189"/>
      <c r="D16" s="189"/>
      <c r="E16" s="189"/>
      <c r="F16" s="189"/>
      <c r="G16" s="189"/>
      <c r="H16" s="189"/>
      <c r="I16" s="189"/>
    </row>
    <row r="17" spans="1:9" ht="43.5" customHeight="1" x14ac:dyDescent="0.3">
      <c r="A17" s="8">
        <v>11</v>
      </c>
      <c r="B17" s="216" t="s">
        <v>97</v>
      </c>
      <c r="C17" s="216"/>
      <c r="D17" s="216"/>
      <c r="E17" s="216"/>
      <c r="F17" s="216"/>
      <c r="G17" s="216"/>
      <c r="H17" s="216"/>
      <c r="I17" s="216"/>
    </row>
    <row r="18" spans="1:9" x14ac:dyDescent="0.3">
      <c r="A18" s="8">
        <v>12</v>
      </c>
      <c r="B18" s="192" t="s">
        <v>182</v>
      </c>
      <c r="C18" s="193"/>
      <c r="D18" s="193"/>
      <c r="E18" s="193"/>
      <c r="F18" s="193"/>
      <c r="G18" s="193"/>
      <c r="H18" s="193"/>
      <c r="I18" s="193"/>
    </row>
    <row r="19" spans="1:9" x14ac:dyDescent="0.3">
      <c r="A19" s="183"/>
      <c r="B19" s="184"/>
      <c r="C19" s="184"/>
      <c r="D19" s="184"/>
      <c r="E19" s="74"/>
      <c r="F19" s="74"/>
      <c r="G19" s="74"/>
      <c r="H19" s="74"/>
      <c r="I19" s="74"/>
    </row>
    <row r="20" spans="1:9" ht="18.600000000000001" thickBot="1" x14ac:dyDescent="0.4">
      <c r="G20" s="12"/>
      <c r="I20" s="41" t="s">
        <v>10</v>
      </c>
    </row>
    <row r="21" spans="1:9" ht="18.600000000000001" thickBot="1" x14ac:dyDescent="0.4">
      <c r="B21" s="205" t="s">
        <v>209</v>
      </c>
      <c r="C21" s="206"/>
      <c r="D21" s="206"/>
      <c r="E21" s="206"/>
      <c r="F21" s="206"/>
      <c r="G21" s="206"/>
      <c r="H21" s="207"/>
      <c r="I21" s="45">
        <f>I32</f>
        <v>0</v>
      </c>
    </row>
    <row r="22" spans="1:9" ht="18.600000000000001" thickBot="1" x14ac:dyDescent="0.4">
      <c r="B22" s="37"/>
      <c r="C22" s="37"/>
      <c r="D22" s="37"/>
      <c r="E22" s="37"/>
      <c r="F22" s="37"/>
      <c r="G22" s="44"/>
      <c r="H22" s="37"/>
      <c r="I22" s="38"/>
    </row>
    <row r="23" spans="1:9" ht="18.600000000000001" thickBot="1" x14ac:dyDescent="0.4">
      <c r="B23" s="32"/>
      <c r="C23" s="32"/>
      <c r="D23" s="32"/>
      <c r="E23" s="225" t="s">
        <v>11</v>
      </c>
      <c r="F23" s="226"/>
      <c r="G23" s="226"/>
      <c r="H23" s="227"/>
      <c r="I23" s="56" t="s">
        <v>98</v>
      </c>
    </row>
    <row r="24" spans="1:9" ht="15" thickBot="1" x14ac:dyDescent="0.35"/>
    <row r="25" spans="1:9" ht="43.2" x14ac:dyDescent="0.3">
      <c r="A25" s="24" t="s">
        <v>14</v>
      </c>
      <c r="B25" s="18" t="s">
        <v>15</v>
      </c>
      <c r="C25" s="19" t="s">
        <v>16</v>
      </c>
      <c r="D25" s="22" t="s">
        <v>17</v>
      </c>
      <c r="E25" s="22" t="s">
        <v>18</v>
      </c>
      <c r="F25" s="22" t="s">
        <v>19</v>
      </c>
      <c r="G25" s="27" t="s">
        <v>20</v>
      </c>
      <c r="H25" s="22" t="s">
        <v>21</v>
      </c>
      <c r="I25" s="21" t="s">
        <v>22</v>
      </c>
    </row>
    <row r="26" spans="1:9" x14ac:dyDescent="0.3">
      <c r="A26" s="17">
        <v>1</v>
      </c>
      <c r="B26" s="6" t="s">
        <v>151</v>
      </c>
      <c r="C26" s="16"/>
      <c r="D26" s="16">
        <v>1248</v>
      </c>
      <c r="E26" s="16" t="s">
        <v>39</v>
      </c>
      <c r="F26" s="5"/>
      <c r="G26" s="55"/>
      <c r="H26" s="2"/>
      <c r="I26" s="15">
        <f t="shared" ref="I26:I31" si="0">D26*G26</f>
        <v>0</v>
      </c>
    </row>
    <row r="27" spans="1:9" x14ac:dyDescent="0.3">
      <c r="A27" s="17">
        <v>2</v>
      </c>
      <c r="B27" s="6" t="s">
        <v>152</v>
      </c>
      <c r="C27" s="16"/>
      <c r="D27" s="16">
        <v>2400</v>
      </c>
      <c r="E27" s="16" t="s">
        <v>39</v>
      </c>
      <c r="F27" s="5"/>
      <c r="G27" s="55"/>
      <c r="H27" s="2"/>
      <c r="I27" s="15">
        <f t="shared" si="0"/>
        <v>0</v>
      </c>
    </row>
    <row r="28" spans="1:9" ht="28.8" x14ac:dyDescent="0.3">
      <c r="A28" s="17">
        <v>3</v>
      </c>
      <c r="B28" s="6" t="s">
        <v>153</v>
      </c>
      <c r="C28" s="16"/>
      <c r="D28" s="16">
        <v>336</v>
      </c>
      <c r="E28" s="16" t="s">
        <v>39</v>
      </c>
      <c r="F28" s="5"/>
      <c r="G28" s="55"/>
      <c r="H28" s="2"/>
      <c r="I28" s="15">
        <f t="shared" si="0"/>
        <v>0</v>
      </c>
    </row>
    <row r="29" spans="1:9" x14ac:dyDescent="0.3">
      <c r="A29" s="17">
        <v>4</v>
      </c>
      <c r="B29" s="6" t="s">
        <v>154</v>
      </c>
      <c r="C29" s="16"/>
      <c r="D29" s="16">
        <v>1464</v>
      </c>
      <c r="E29" s="16" t="s">
        <v>39</v>
      </c>
      <c r="F29" s="5"/>
      <c r="G29" s="55"/>
      <c r="H29" s="2"/>
      <c r="I29" s="15">
        <f t="shared" si="0"/>
        <v>0</v>
      </c>
    </row>
    <row r="30" spans="1:9" x14ac:dyDescent="0.3">
      <c r="A30" s="17"/>
      <c r="B30" s="6"/>
      <c r="C30" s="16"/>
      <c r="D30" s="16"/>
      <c r="E30" s="16"/>
      <c r="F30" s="5"/>
      <c r="G30" s="55"/>
      <c r="H30" s="2"/>
      <c r="I30" s="15">
        <f t="shared" si="0"/>
        <v>0</v>
      </c>
    </row>
    <row r="31" spans="1:9" ht="15" thickBot="1" x14ac:dyDescent="0.35">
      <c r="A31" s="17"/>
      <c r="B31" s="6"/>
      <c r="C31" s="16"/>
      <c r="D31" s="16"/>
      <c r="E31" s="16"/>
      <c r="F31" s="5"/>
      <c r="G31" s="55"/>
      <c r="H31" s="2"/>
      <c r="I31" s="14">
        <f t="shared" si="0"/>
        <v>0</v>
      </c>
    </row>
    <row r="32" spans="1:9" ht="18.600000000000001" thickBot="1" x14ac:dyDescent="0.4">
      <c r="A32" s="51" t="s">
        <v>189</v>
      </c>
      <c r="B32" s="223" t="s">
        <v>133</v>
      </c>
      <c r="C32" s="224"/>
      <c r="D32" s="224"/>
      <c r="E32" s="224"/>
      <c r="F32" s="224"/>
      <c r="G32" s="224"/>
      <c r="H32" s="224"/>
      <c r="I32" s="30">
        <f>SUM(I26:I31)</f>
        <v>0</v>
      </c>
    </row>
  </sheetData>
  <mergeCells count="17">
    <mergeCell ref="A2:K2"/>
    <mergeCell ref="B12:I12"/>
    <mergeCell ref="B7:I7"/>
    <mergeCell ref="B8:I8"/>
    <mergeCell ref="B9:I9"/>
    <mergeCell ref="B10:I10"/>
    <mergeCell ref="B11:I11"/>
    <mergeCell ref="A5:B5"/>
    <mergeCell ref="B21:H21"/>
    <mergeCell ref="E23:H23"/>
    <mergeCell ref="B32:H32"/>
    <mergeCell ref="B13:I13"/>
    <mergeCell ref="B14:I14"/>
    <mergeCell ref="B15:I15"/>
    <mergeCell ref="B16:I16"/>
    <mergeCell ref="B17:I17"/>
    <mergeCell ref="B18:I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7888B-936E-443F-B00D-DBFDBEE40728}">
  <dimension ref="A1:J38"/>
  <sheetViews>
    <sheetView topLeftCell="A3" workbookViewId="0">
      <selection activeCell="A5" sqref="A5:H5"/>
    </sheetView>
  </sheetViews>
  <sheetFormatPr defaultRowHeight="14.4" x14ac:dyDescent="0.3"/>
  <cols>
    <col min="2" max="2" width="29.88671875" customWidth="1"/>
    <col min="3" max="3" width="15.109375" customWidth="1"/>
    <col min="4" max="4" width="13.33203125" customWidth="1"/>
    <col min="5" max="5" width="12.44140625" customWidth="1"/>
    <col min="6" max="6" width="11.44140625" customWidth="1"/>
    <col min="7" max="7" width="15" customWidth="1"/>
    <col min="8" max="8" width="19" customWidth="1"/>
    <col min="9" max="9" width="17.33203125" customWidth="1"/>
  </cols>
  <sheetData>
    <row r="1" spans="1:10" ht="23.4" x14ac:dyDescent="0.45">
      <c r="A1" s="26" t="str">
        <f>+'1.RAW MEAT'!A1</f>
        <v>Appendix 1:  Pricing Schedule</v>
      </c>
      <c r="D1" s="1"/>
      <c r="E1" s="1"/>
      <c r="G1" s="12"/>
      <c r="I1" s="39"/>
    </row>
    <row r="2" spans="1:10" x14ac:dyDescent="0.3">
      <c r="A2" s="204" t="str">
        <f>+'1.RAW MEAT'!A2</f>
        <v>25/273 Request for Tender for the Provision of Food and Beverage Supplies to Atlantic Technological University, St Angelas, Sligo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x14ac:dyDescent="0.3">
      <c r="A3" s="7" t="str" cm="1">
        <f t="array" ref="A3:B3">+'1.RAW MEAT'!A3:B3</f>
        <v>CFT ID:</v>
      </c>
      <c r="B3" s="179">
        <v>7094756</v>
      </c>
      <c r="D3" s="1"/>
      <c r="E3" s="1"/>
      <c r="G3" s="12"/>
      <c r="I3" s="39"/>
    </row>
    <row r="4" spans="1:10" ht="18.600000000000001" thickBot="1" x14ac:dyDescent="0.4">
      <c r="A4" s="25" t="s">
        <v>213</v>
      </c>
      <c r="D4" s="1"/>
      <c r="E4" s="1"/>
      <c r="G4" s="12"/>
      <c r="I4" s="39"/>
    </row>
    <row r="5" spans="1:10" ht="18.600000000000001" thickBot="1" x14ac:dyDescent="0.4">
      <c r="A5" s="232" t="s">
        <v>220</v>
      </c>
      <c r="B5" s="233"/>
      <c r="C5" s="238"/>
      <c r="D5" s="235"/>
      <c r="E5" s="235"/>
      <c r="F5" s="234"/>
      <c r="G5" s="237"/>
      <c r="H5" s="236"/>
      <c r="I5" s="39"/>
    </row>
    <row r="6" spans="1:10" x14ac:dyDescent="0.3">
      <c r="A6" s="23" t="s">
        <v>0</v>
      </c>
      <c r="D6" s="1"/>
      <c r="E6" s="1"/>
      <c r="G6" s="12"/>
      <c r="I6" s="39"/>
    </row>
    <row r="7" spans="1:10" x14ac:dyDescent="0.3">
      <c r="A7" s="8">
        <v>1</v>
      </c>
      <c r="B7" s="214" t="s">
        <v>93</v>
      </c>
      <c r="C7" s="214"/>
      <c r="D7" s="214"/>
      <c r="E7" s="214"/>
      <c r="F7" s="214"/>
      <c r="G7" s="214"/>
      <c r="H7" s="214"/>
      <c r="I7" s="214"/>
    </row>
    <row r="8" spans="1:10" x14ac:dyDescent="0.3">
      <c r="A8" s="8">
        <v>2</v>
      </c>
      <c r="B8" s="214" t="s">
        <v>184</v>
      </c>
      <c r="C8" s="214"/>
      <c r="D8" s="214"/>
      <c r="E8" s="214"/>
      <c r="F8" s="214"/>
      <c r="G8" s="214"/>
      <c r="H8" s="214"/>
      <c r="I8" s="214"/>
    </row>
    <row r="9" spans="1:10" x14ac:dyDescent="0.3">
      <c r="A9" s="8">
        <v>3</v>
      </c>
      <c r="B9" s="214" t="s">
        <v>3</v>
      </c>
      <c r="C9" s="214"/>
      <c r="D9" s="214"/>
      <c r="E9" s="214"/>
      <c r="F9" s="214"/>
      <c r="G9" s="214"/>
      <c r="H9" s="214"/>
      <c r="I9" s="214"/>
    </row>
    <row r="10" spans="1:10" x14ac:dyDescent="0.3">
      <c r="A10" s="8">
        <v>4</v>
      </c>
      <c r="B10" s="214" t="s">
        <v>4</v>
      </c>
      <c r="C10" s="214"/>
      <c r="D10" s="214"/>
      <c r="E10" s="214"/>
      <c r="F10" s="214"/>
      <c r="G10" s="214"/>
      <c r="H10" s="214"/>
      <c r="I10" s="214"/>
    </row>
    <row r="11" spans="1:10" x14ac:dyDescent="0.3">
      <c r="A11" s="8">
        <v>5</v>
      </c>
      <c r="B11" s="214" t="s">
        <v>185</v>
      </c>
      <c r="C11" s="214"/>
      <c r="D11" s="214"/>
      <c r="E11" s="214"/>
      <c r="F11" s="214"/>
      <c r="G11" s="214"/>
      <c r="H11" s="214"/>
      <c r="I11" s="214"/>
    </row>
    <row r="12" spans="1:10" x14ac:dyDescent="0.3">
      <c r="A12" s="8">
        <v>6</v>
      </c>
      <c r="B12" s="214" t="s">
        <v>171</v>
      </c>
      <c r="C12" s="214"/>
      <c r="D12" s="214"/>
      <c r="E12" s="214"/>
      <c r="F12" s="214"/>
      <c r="G12" s="214"/>
      <c r="H12" s="214"/>
      <c r="I12" s="214"/>
    </row>
    <row r="13" spans="1:10" x14ac:dyDescent="0.3">
      <c r="A13" s="8">
        <v>7</v>
      </c>
      <c r="B13" s="214" t="s">
        <v>95</v>
      </c>
      <c r="C13" s="214"/>
      <c r="D13" s="214"/>
      <c r="E13" s="214"/>
      <c r="F13" s="214"/>
      <c r="G13" s="214"/>
      <c r="H13" s="214"/>
      <c r="I13" s="214"/>
    </row>
    <row r="14" spans="1:10" x14ac:dyDescent="0.3">
      <c r="A14" s="8">
        <v>8</v>
      </c>
      <c r="B14" s="214" t="s">
        <v>7</v>
      </c>
      <c r="C14" s="214"/>
      <c r="D14" s="214"/>
      <c r="E14" s="214"/>
      <c r="F14" s="214"/>
      <c r="G14" s="214"/>
      <c r="H14" s="214"/>
      <c r="I14" s="214"/>
    </row>
    <row r="15" spans="1:10" x14ac:dyDescent="0.3">
      <c r="A15" s="8">
        <v>9</v>
      </c>
      <c r="B15" s="215" t="s">
        <v>8</v>
      </c>
      <c r="C15" s="215"/>
      <c r="D15" s="215"/>
      <c r="E15" s="215"/>
      <c r="F15" s="215"/>
      <c r="G15" s="215"/>
      <c r="H15" s="215"/>
      <c r="I15" s="215"/>
    </row>
    <row r="16" spans="1:10" x14ac:dyDescent="0.3">
      <c r="A16" s="8">
        <v>10</v>
      </c>
      <c r="B16" s="189" t="s">
        <v>170</v>
      </c>
      <c r="C16" s="189"/>
      <c r="D16" s="189"/>
      <c r="E16" s="189"/>
      <c r="F16" s="189"/>
      <c r="G16" s="189"/>
      <c r="H16" s="189"/>
      <c r="I16" s="189"/>
    </row>
    <row r="17" spans="1:9" ht="45" customHeight="1" x14ac:dyDescent="0.3">
      <c r="A17" s="8">
        <v>11</v>
      </c>
      <c r="B17" s="216" t="s">
        <v>97</v>
      </c>
      <c r="C17" s="216"/>
      <c r="D17" s="216"/>
      <c r="E17" s="216"/>
      <c r="F17" s="216"/>
      <c r="G17" s="216"/>
      <c r="H17" s="216"/>
      <c r="I17" s="216"/>
    </row>
    <row r="18" spans="1:9" x14ac:dyDescent="0.3">
      <c r="A18" s="8">
        <v>12</v>
      </c>
      <c r="B18" s="192" t="s">
        <v>182</v>
      </c>
      <c r="C18" s="193"/>
      <c r="D18" s="193"/>
      <c r="E18" s="193"/>
      <c r="F18" s="193"/>
      <c r="G18" s="193"/>
      <c r="H18" s="193"/>
      <c r="I18" s="193"/>
    </row>
    <row r="19" spans="1:9" x14ac:dyDescent="0.3">
      <c r="A19" s="183"/>
      <c r="B19" s="184"/>
      <c r="C19" s="184"/>
      <c r="D19" s="74"/>
      <c r="E19" s="74"/>
      <c r="F19" s="74"/>
      <c r="G19" s="74"/>
      <c r="H19" s="74"/>
      <c r="I19" s="74"/>
    </row>
    <row r="20" spans="1:9" ht="18.600000000000001" thickBot="1" x14ac:dyDescent="0.4">
      <c r="G20" s="12"/>
      <c r="I20" s="41" t="s">
        <v>10</v>
      </c>
    </row>
    <row r="21" spans="1:9" ht="18.600000000000001" thickBot="1" x14ac:dyDescent="0.4">
      <c r="B21" s="205" t="s">
        <v>212</v>
      </c>
      <c r="C21" s="206"/>
      <c r="D21" s="206"/>
      <c r="E21" s="206"/>
      <c r="F21" s="206"/>
      <c r="G21" s="206"/>
      <c r="H21" s="207"/>
      <c r="I21" s="45">
        <f>I38</f>
        <v>0</v>
      </c>
    </row>
    <row r="22" spans="1:9" ht="18.600000000000001" thickBot="1" x14ac:dyDescent="0.4">
      <c r="B22" s="37"/>
      <c r="C22" s="37"/>
      <c r="D22" s="37"/>
      <c r="E22" s="37"/>
      <c r="F22" s="37"/>
      <c r="G22" s="44"/>
      <c r="H22" s="37"/>
      <c r="I22" s="38"/>
    </row>
    <row r="23" spans="1:9" ht="18.600000000000001" thickBot="1" x14ac:dyDescent="0.4">
      <c r="B23" s="32"/>
      <c r="C23" s="32"/>
      <c r="D23" s="32"/>
      <c r="E23" s="228" t="s">
        <v>11</v>
      </c>
      <c r="F23" s="229"/>
      <c r="G23" s="229"/>
      <c r="H23" s="230"/>
      <c r="I23" s="56" t="s">
        <v>98</v>
      </c>
    </row>
    <row r="24" spans="1:9" ht="15" thickBot="1" x14ac:dyDescent="0.35"/>
    <row r="25" spans="1:9" ht="43.2" x14ac:dyDescent="0.3">
      <c r="A25" s="24" t="s">
        <v>14</v>
      </c>
      <c r="B25" s="18" t="s">
        <v>15</v>
      </c>
      <c r="C25" s="19" t="s">
        <v>16</v>
      </c>
      <c r="D25" s="22" t="s">
        <v>17</v>
      </c>
      <c r="E25" s="22" t="s">
        <v>18</v>
      </c>
      <c r="F25" s="22" t="s">
        <v>19</v>
      </c>
      <c r="G25" s="27" t="s">
        <v>20</v>
      </c>
      <c r="H25" s="22" t="s">
        <v>21</v>
      </c>
      <c r="I25" s="21" t="s">
        <v>22</v>
      </c>
    </row>
    <row r="26" spans="1:9" x14ac:dyDescent="0.3">
      <c r="A26" s="20">
        <v>1</v>
      </c>
      <c r="B26" s="6" t="s">
        <v>157</v>
      </c>
      <c r="C26" s="9"/>
      <c r="D26" s="16">
        <v>84</v>
      </c>
      <c r="E26" s="16" t="s">
        <v>24</v>
      </c>
      <c r="F26" s="10"/>
      <c r="G26" s="58"/>
      <c r="H26" s="16"/>
      <c r="I26" s="15">
        <f>D26*G26</f>
        <v>0</v>
      </c>
    </row>
    <row r="27" spans="1:9" x14ac:dyDescent="0.3">
      <c r="A27" s="20"/>
      <c r="B27" s="6"/>
      <c r="C27" s="9"/>
      <c r="D27" s="16"/>
      <c r="E27" s="16"/>
      <c r="F27" s="10"/>
      <c r="G27" s="58"/>
      <c r="H27" s="16"/>
      <c r="I27" s="15">
        <f t="shared" ref="I27:I37" si="0">D27*G27</f>
        <v>0</v>
      </c>
    </row>
    <row r="28" spans="1:9" x14ac:dyDescent="0.3">
      <c r="A28" s="20"/>
      <c r="B28" s="6"/>
      <c r="C28" s="9"/>
      <c r="D28" s="16"/>
      <c r="E28" s="16"/>
      <c r="F28" s="10"/>
      <c r="G28" s="58"/>
      <c r="H28" s="16"/>
      <c r="I28" s="15">
        <f t="shared" si="0"/>
        <v>0</v>
      </c>
    </row>
    <row r="29" spans="1:9" x14ac:dyDescent="0.3">
      <c r="A29" s="20"/>
      <c r="B29" s="6"/>
      <c r="C29" s="9"/>
      <c r="D29" s="16"/>
      <c r="E29" s="16"/>
      <c r="F29" s="10"/>
      <c r="G29" s="58"/>
      <c r="H29" s="16"/>
      <c r="I29" s="15">
        <f t="shared" si="0"/>
        <v>0</v>
      </c>
    </row>
    <row r="30" spans="1:9" x14ac:dyDescent="0.3">
      <c r="A30" s="20"/>
      <c r="B30" s="6"/>
      <c r="C30" s="9"/>
      <c r="D30" s="16"/>
      <c r="E30" s="16"/>
      <c r="F30" s="10"/>
      <c r="G30" s="58"/>
      <c r="H30" s="16"/>
      <c r="I30" s="15">
        <f t="shared" si="0"/>
        <v>0</v>
      </c>
    </row>
    <row r="31" spans="1:9" x14ac:dyDescent="0.3">
      <c r="A31" s="20"/>
      <c r="B31" s="6"/>
      <c r="C31" s="9"/>
      <c r="D31" s="16"/>
      <c r="E31" s="16"/>
      <c r="F31" s="10"/>
      <c r="G31" s="58"/>
      <c r="H31" s="16"/>
      <c r="I31" s="15">
        <f t="shared" si="0"/>
        <v>0</v>
      </c>
    </row>
    <row r="32" spans="1:9" x14ac:dyDescent="0.3">
      <c r="A32" s="20"/>
      <c r="B32" s="6"/>
      <c r="C32" s="9"/>
      <c r="D32" s="16"/>
      <c r="E32" s="16"/>
      <c r="F32" s="10"/>
      <c r="G32" s="58"/>
      <c r="H32" s="16"/>
      <c r="I32" s="15">
        <f t="shared" si="0"/>
        <v>0</v>
      </c>
    </row>
    <row r="33" spans="1:9" x14ac:dyDescent="0.3">
      <c r="A33" s="20"/>
      <c r="B33" s="6"/>
      <c r="C33" s="9"/>
      <c r="D33" s="16"/>
      <c r="E33" s="16"/>
      <c r="F33" s="10"/>
      <c r="G33" s="58"/>
      <c r="H33" s="16"/>
      <c r="I33" s="15">
        <f t="shared" si="0"/>
        <v>0</v>
      </c>
    </row>
    <row r="34" spans="1:9" x14ac:dyDescent="0.3">
      <c r="A34" s="20"/>
      <c r="B34" s="6"/>
      <c r="C34" s="9"/>
      <c r="D34" s="16"/>
      <c r="E34" s="16"/>
      <c r="F34" s="10"/>
      <c r="G34" s="57"/>
      <c r="H34" s="16"/>
      <c r="I34" s="15">
        <f t="shared" si="0"/>
        <v>0</v>
      </c>
    </row>
    <row r="35" spans="1:9" x14ac:dyDescent="0.3">
      <c r="A35" s="20"/>
      <c r="B35" s="6"/>
      <c r="C35" s="9"/>
      <c r="D35" s="16"/>
      <c r="E35" s="16"/>
      <c r="F35" s="10"/>
      <c r="G35" s="58"/>
      <c r="H35" s="16"/>
      <c r="I35" s="15">
        <f t="shared" si="0"/>
        <v>0</v>
      </c>
    </row>
    <row r="36" spans="1:9" x14ac:dyDescent="0.3">
      <c r="A36" s="20"/>
      <c r="B36" s="6"/>
      <c r="C36" s="9"/>
      <c r="D36" s="16"/>
      <c r="E36" s="16"/>
      <c r="F36" s="10"/>
      <c r="G36" s="58"/>
      <c r="H36" s="16"/>
      <c r="I36" s="15">
        <f t="shared" si="0"/>
        <v>0</v>
      </c>
    </row>
    <row r="37" spans="1:9" ht="15" thickBot="1" x14ac:dyDescent="0.35">
      <c r="A37" s="20"/>
      <c r="B37" s="6"/>
      <c r="C37" s="9"/>
      <c r="D37" s="16"/>
      <c r="E37" s="16"/>
      <c r="F37" s="10"/>
      <c r="G37" s="58"/>
      <c r="H37" s="16"/>
      <c r="I37" s="15">
        <f t="shared" si="0"/>
        <v>0</v>
      </c>
    </row>
    <row r="38" spans="1:9" ht="18.600000000000001" thickBot="1" x14ac:dyDescent="0.4">
      <c r="A38" s="50" t="s">
        <v>188</v>
      </c>
      <c r="B38" s="211" t="s">
        <v>136</v>
      </c>
      <c r="C38" s="212"/>
      <c r="D38" s="212"/>
      <c r="E38" s="212"/>
      <c r="F38" s="212"/>
      <c r="G38" s="212"/>
      <c r="H38" s="212"/>
      <c r="I38" s="30">
        <f>SUM(I26:I37)</f>
        <v>0</v>
      </c>
    </row>
  </sheetData>
  <mergeCells count="17">
    <mergeCell ref="A2:J2"/>
    <mergeCell ref="B12:I12"/>
    <mergeCell ref="B7:I7"/>
    <mergeCell ref="B8:I8"/>
    <mergeCell ref="B9:I9"/>
    <mergeCell ref="B10:I10"/>
    <mergeCell ref="B11:I11"/>
    <mergeCell ref="A5:B5"/>
    <mergeCell ref="B21:H21"/>
    <mergeCell ref="E23:H23"/>
    <mergeCell ref="B38:H38"/>
    <mergeCell ref="B13:I13"/>
    <mergeCell ref="B14:I14"/>
    <mergeCell ref="B15:I15"/>
    <mergeCell ref="B16:I16"/>
    <mergeCell ref="B17:I17"/>
    <mergeCell ref="B18:I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36F99-B4C6-4A76-9624-B51AB6B7BF58}">
  <dimension ref="A1:K37"/>
  <sheetViews>
    <sheetView workbookViewId="0">
      <selection activeCell="A5" sqref="A5:H5"/>
    </sheetView>
  </sheetViews>
  <sheetFormatPr defaultRowHeight="14.4" x14ac:dyDescent="0.3"/>
  <cols>
    <col min="2" max="2" width="30.6640625" customWidth="1"/>
    <col min="3" max="3" width="16.5546875" customWidth="1"/>
    <col min="4" max="4" width="17" customWidth="1"/>
    <col min="5" max="5" width="14" customWidth="1"/>
    <col min="6" max="6" width="12.109375" customWidth="1"/>
    <col min="7" max="7" width="13" style="39" customWidth="1"/>
    <col min="8" max="8" width="17.5546875" customWidth="1"/>
    <col min="9" max="9" width="14.6640625" style="39" customWidth="1"/>
  </cols>
  <sheetData>
    <row r="1" spans="1:11" ht="23.4" x14ac:dyDescent="0.45">
      <c r="A1" s="26" t="str">
        <f>+'1.RAW MEAT'!A1</f>
        <v>Appendix 1:  Pricing Schedule</v>
      </c>
      <c r="D1" s="1"/>
      <c r="E1" s="1"/>
      <c r="G1" s="12"/>
    </row>
    <row r="2" spans="1:11" x14ac:dyDescent="0.3">
      <c r="A2" s="204" t="str">
        <f>+'1.RAW MEAT'!A2</f>
        <v>25/273 Request for Tender for the Provision of Food and Beverage Supplies to Atlantic Technological University, St Angelas, Sligo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x14ac:dyDescent="0.3">
      <c r="A3" s="7" t="str" cm="1">
        <f t="array" ref="A3:B3">+'1.RAW MEAT'!A3:B3</f>
        <v>CFT ID:</v>
      </c>
      <c r="B3" s="179">
        <v>7094756</v>
      </c>
      <c r="D3" s="1"/>
      <c r="E3" s="1"/>
      <c r="G3" s="12"/>
    </row>
    <row r="4" spans="1:11" ht="18.600000000000001" thickBot="1" x14ac:dyDescent="0.4">
      <c r="A4" s="25" t="s">
        <v>211</v>
      </c>
      <c r="D4" s="1"/>
      <c r="E4" s="1"/>
      <c r="G4" s="12"/>
    </row>
    <row r="5" spans="1:11" ht="18.600000000000001" thickBot="1" x14ac:dyDescent="0.4">
      <c r="A5" s="232" t="s">
        <v>220</v>
      </c>
      <c r="B5" s="233"/>
      <c r="C5" s="238"/>
      <c r="D5" s="235"/>
      <c r="E5" s="235"/>
      <c r="F5" s="234"/>
      <c r="G5" s="237"/>
      <c r="H5" s="236"/>
    </row>
    <row r="6" spans="1:11" x14ac:dyDescent="0.3">
      <c r="A6" s="23" t="s">
        <v>0</v>
      </c>
      <c r="D6" s="1"/>
      <c r="E6" s="1"/>
      <c r="G6" s="12"/>
    </row>
    <row r="7" spans="1:11" x14ac:dyDescent="0.3">
      <c r="A7" s="8">
        <v>1</v>
      </c>
      <c r="B7" s="214" t="s">
        <v>93</v>
      </c>
      <c r="C7" s="214"/>
      <c r="D7" s="214"/>
      <c r="E7" s="214"/>
      <c r="F7" s="214"/>
      <c r="G7" s="214"/>
      <c r="H7" s="214"/>
      <c r="I7" s="214"/>
    </row>
    <row r="8" spans="1:11" x14ac:dyDescent="0.3">
      <c r="A8" s="8">
        <v>2</v>
      </c>
      <c r="B8" s="214" t="s">
        <v>184</v>
      </c>
      <c r="C8" s="214"/>
      <c r="D8" s="214"/>
      <c r="E8" s="214"/>
      <c r="F8" s="214"/>
      <c r="G8" s="214"/>
      <c r="H8" s="214"/>
      <c r="I8" s="214"/>
    </row>
    <row r="9" spans="1:11" x14ac:dyDescent="0.3">
      <c r="A9" s="8">
        <v>3</v>
      </c>
      <c r="B9" s="214" t="s">
        <v>3</v>
      </c>
      <c r="C9" s="214"/>
      <c r="D9" s="214"/>
      <c r="E9" s="214"/>
      <c r="F9" s="214"/>
      <c r="G9" s="214"/>
      <c r="H9" s="214"/>
      <c r="I9" s="214"/>
    </row>
    <row r="10" spans="1:11" x14ac:dyDescent="0.3">
      <c r="A10" s="8">
        <v>4</v>
      </c>
      <c r="B10" s="214" t="s">
        <v>4</v>
      </c>
      <c r="C10" s="214"/>
      <c r="D10" s="214"/>
      <c r="E10" s="214"/>
      <c r="F10" s="214"/>
      <c r="G10" s="214"/>
      <c r="H10" s="214"/>
      <c r="I10" s="214"/>
    </row>
    <row r="11" spans="1:11" x14ac:dyDescent="0.3">
      <c r="A11" s="8">
        <v>5</v>
      </c>
      <c r="B11" s="214" t="s">
        <v>185</v>
      </c>
      <c r="C11" s="214"/>
      <c r="D11" s="214"/>
      <c r="E11" s="214"/>
      <c r="F11" s="214"/>
      <c r="G11" s="214"/>
      <c r="H11" s="214"/>
      <c r="I11" s="214"/>
    </row>
    <row r="12" spans="1:11" x14ac:dyDescent="0.3">
      <c r="A12" s="8">
        <v>6</v>
      </c>
      <c r="B12" s="214" t="s">
        <v>171</v>
      </c>
      <c r="C12" s="214"/>
      <c r="D12" s="214"/>
      <c r="E12" s="214"/>
      <c r="F12" s="214"/>
      <c r="G12" s="214"/>
      <c r="H12" s="214"/>
      <c r="I12" s="214"/>
    </row>
    <row r="13" spans="1:11" x14ac:dyDescent="0.3">
      <c r="A13" s="8">
        <v>7</v>
      </c>
      <c r="B13" s="214" t="s">
        <v>95</v>
      </c>
      <c r="C13" s="214"/>
      <c r="D13" s="214"/>
      <c r="E13" s="214"/>
      <c r="F13" s="214"/>
      <c r="G13" s="214"/>
      <c r="H13" s="214"/>
      <c r="I13" s="214"/>
    </row>
    <row r="14" spans="1:11" x14ac:dyDescent="0.3">
      <c r="A14" s="8">
        <v>8</v>
      </c>
      <c r="B14" s="214" t="s">
        <v>7</v>
      </c>
      <c r="C14" s="214"/>
      <c r="D14" s="214"/>
      <c r="E14" s="214"/>
      <c r="F14" s="214"/>
      <c r="G14" s="214"/>
      <c r="H14" s="214"/>
      <c r="I14" s="214"/>
    </row>
    <row r="15" spans="1:11" x14ac:dyDescent="0.3">
      <c r="A15" s="8">
        <v>9</v>
      </c>
      <c r="B15" s="215" t="s">
        <v>8</v>
      </c>
      <c r="C15" s="215"/>
      <c r="D15" s="215"/>
      <c r="E15" s="215"/>
      <c r="F15" s="215"/>
      <c r="G15" s="215"/>
      <c r="H15" s="215"/>
      <c r="I15" s="215"/>
    </row>
    <row r="16" spans="1:11" x14ac:dyDescent="0.3">
      <c r="A16" s="8">
        <v>10</v>
      </c>
      <c r="B16" s="189" t="s">
        <v>170</v>
      </c>
      <c r="C16" s="189"/>
      <c r="D16" s="189"/>
      <c r="E16" s="189"/>
      <c r="F16" s="189"/>
      <c r="G16" s="189"/>
      <c r="H16" s="189"/>
      <c r="I16" s="189"/>
    </row>
    <row r="17" spans="1:9" x14ac:dyDescent="0.3">
      <c r="A17" s="8">
        <v>11</v>
      </c>
      <c r="B17" s="216" t="s">
        <v>97</v>
      </c>
      <c r="C17" s="216"/>
      <c r="D17" s="216"/>
      <c r="E17" s="216"/>
      <c r="F17" s="216"/>
      <c r="G17" s="216"/>
      <c r="H17" s="216"/>
      <c r="I17" s="216"/>
    </row>
    <row r="18" spans="1:9" x14ac:dyDescent="0.3">
      <c r="A18" s="8">
        <v>12</v>
      </c>
      <c r="B18" s="192" t="s">
        <v>182</v>
      </c>
      <c r="C18" s="193"/>
      <c r="D18" s="193"/>
      <c r="E18" s="193"/>
      <c r="F18" s="193"/>
      <c r="G18" s="193"/>
      <c r="H18" s="193"/>
      <c r="I18" s="193"/>
    </row>
    <row r="19" spans="1:9" x14ac:dyDescent="0.3">
      <c r="A19" s="8"/>
      <c r="B19" s="62"/>
      <c r="C19" s="62"/>
      <c r="D19" s="62"/>
      <c r="E19" s="62"/>
      <c r="F19" s="62"/>
      <c r="G19" s="63"/>
      <c r="H19" s="62"/>
    </row>
    <row r="20" spans="1:9" ht="18.600000000000001" thickBot="1" x14ac:dyDescent="0.4">
      <c r="G20" s="12"/>
      <c r="I20" s="41" t="s">
        <v>10</v>
      </c>
    </row>
    <row r="21" spans="1:9" ht="18.600000000000001" thickBot="1" x14ac:dyDescent="0.4">
      <c r="B21" s="205" t="s">
        <v>210</v>
      </c>
      <c r="C21" s="206"/>
      <c r="D21" s="206"/>
      <c r="E21" s="206"/>
      <c r="F21" s="206"/>
      <c r="G21" s="206"/>
      <c r="H21" s="207"/>
      <c r="I21" s="33">
        <f>I35</f>
        <v>0</v>
      </c>
    </row>
    <row r="22" spans="1:9" ht="18" thickBot="1" x14ac:dyDescent="0.35">
      <c r="B22" s="64"/>
      <c r="C22" s="64"/>
      <c r="D22" s="64"/>
      <c r="E22" s="64"/>
      <c r="F22" s="64"/>
      <c r="G22" s="65"/>
      <c r="H22" s="64"/>
      <c r="I22" s="13"/>
    </row>
    <row r="23" spans="1:9" ht="18.600000000000001" thickBot="1" x14ac:dyDescent="0.4">
      <c r="B23" s="64"/>
      <c r="C23" s="64"/>
      <c r="D23" s="64"/>
      <c r="E23" s="208" t="s">
        <v>11</v>
      </c>
      <c r="F23" s="209"/>
      <c r="G23" s="209"/>
      <c r="H23" s="210"/>
      <c r="I23" s="42" t="s">
        <v>134</v>
      </c>
    </row>
    <row r="24" spans="1:9" ht="18" thickBot="1" x14ac:dyDescent="0.35">
      <c r="B24" s="66"/>
      <c r="C24" s="66"/>
      <c r="D24" s="66"/>
      <c r="E24" s="66"/>
      <c r="F24" s="66"/>
      <c r="G24" s="67"/>
      <c r="H24" s="66"/>
      <c r="I24" s="67"/>
    </row>
    <row r="25" spans="1:9" ht="43.2" x14ac:dyDescent="0.3">
      <c r="A25" s="24" t="s">
        <v>14</v>
      </c>
      <c r="B25" s="18" t="s">
        <v>15</v>
      </c>
      <c r="C25" s="19" t="s">
        <v>16</v>
      </c>
      <c r="D25" s="22" t="s">
        <v>17</v>
      </c>
      <c r="E25" s="22" t="s">
        <v>18</v>
      </c>
      <c r="F25" s="22" t="s">
        <v>19</v>
      </c>
      <c r="G25" s="27" t="s">
        <v>20</v>
      </c>
      <c r="H25" s="22" t="s">
        <v>21</v>
      </c>
      <c r="I25" s="21" t="s">
        <v>22</v>
      </c>
    </row>
    <row r="26" spans="1:9" x14ac:dyDescent="0.3">
      <c r="A26" s="17">
        <v>1</v>
      </c>
      <c r="B26" s="6" t="s">
        <v>155</v>
      </c>
      <c r="C26" s="16"/>
      <c r="D26" s="16">
        <v>10</v>
      </c>
      <c r="E26" s="16"/>
      <c r="F26" s="5"/>
      <c r="G26" s="55"/>
      <c r="H26" s="2"/>
      <c r="I26" s="15">
        <f t="shared" ref="I26:I31" si="0">D26*G26</f>
        <v>0</v>
      </c>
    </row>
    <row r="27" spans="1:9" x14ac:dyDescent="0.3">
      <c r="A27" s="17">
        <v>2</v>
      </c>
      <c r="B27" s="6" t="s">
        <v>156</v>
      </c>
      <c r="C27" s="16"/>
      <c r="D27" s="16">
        <v>4</v>
      </c>
      <c r="E27" s="16"/>
      <c r="F27" s="5"/>
      <c r="G27" s="55"/>
      <c r="H27" s="2"/>
      <c r="I27" s="15">
        <f t="shared" si="0"/>
        <v>0</v>
      </c>
    </row>
    <row r="28" spans="1:9" x14ac:dyDescent="0.3">
      <c r="A28" s="17">
        <v>3</v>
      </c>
      <c r="B28" s="6"/>
      <c r="C28" s="16"/>
      <c r="D28" s="16"/>
      <c r="E28" s="16"/>
      <c r="F28" s="5"/>
      <c r="G28" s="55"/>
      <c r="H28" s="2"/>
      <c r="I28" s="15">
        <f t="shared" si="0"/>
        <v>0</v>
      </c>
    </row>
    <row r="29" spans="1:9" x14ac:dyDescent="0.3">
      <c r="A29" s="17">
        <v>4</v>
      </c>
      <c r="B29" s="6"/>
      <c r="C29" s="16"/>
      <c r="D29" s="16"/>
      <c r="E29" s="16"/>
      <c r="F29" s="5"/>
      <c r="G29" s="55"/>
      <c r="H29" s="2"/>
      <c r="I29" s="15">
        <f t="shared" si="0"/>
        <v>0</v>
      </c>
    </row>
    <row r="30" spans="1:9" x14ac:dyDescent="0.3">
      <c r="A30" s="17">
        <v>5</v>
      </c>
      <c r="B30" s="6"/>
      <c r="C30" s="16"/>
      <c r="D30" s="16"/>
      <c r="E30" s="16"/>
      <c r="F30" s="5"/>
      <c r="G30" s="55"/>
      <c r="H30" s="2"/>
      <c r="I30" s="15">
        <f t="shared" si="0"/>
        <v>0</v>
      </c>
    </row>
    <row r="31" spans="1:9" x14ac:dyDescent="0.3">
      <c r="A31" s="17">
        <v>6</v>
      </c>
      <c r="B31" s="6"/>
      <c r="C31" s="16"/>
      <c r="D31" s="16"/>
      <c r="E31" s="16"/>
      <c r="F31" s="5"/>
      <c r="G31" s="55"/>
      <c r="H31" s="2"/>
      <c r="I31" s="15">
        <f t="shared" si="0"/>
        <v>0</v>
      </c>
    </row>
    <row r="32" spans="1:9" x14ac:dyDescent="0.3">
      <c r="A32" s="17">
        <v>7</v>
      </c>
      <c r="B32" s="6"/>
      <c r="C32" s="16"/>
      <c r="D32" s="16"/>
      <c r="E32" s="16"/>
      <c r="F32" s="5"/>
      <c r="G32" s="55"/>
      <c r="H32" s="2"/>
      <c r="I32" s="15">
        <f t="shared" ref="I32:I34" si="1">D32*G32</f>
        <v>0</v>
      </c>
    </row>
    <row r="33" spans="1:9" x14ac:dyDescent="0.3">
      <c r="A33" s="17">
        <v>8</v>
      </c>
      <c r="B33" s="6"/>
      <c r="C33" s="16"/>
      <c r="D33" s="16"/>
      <c r="E33" s="16"/>
      <c r="F33" s="5"/>
      <c r="G33" s="55"/>
      <c r="H33" s="2"/>
      <c r="I33" s="15">
        <f t="shared" si="1"/>
        <v>0</v>
      </c>
    </row>
    <row r="34" spans="1:9" x14ac:dyDescent="0.3">
      <c r="A34" s="17">
        <v>9</v>
      </c>
      <c r="B34" s="6"/>
      <c r="C34" s="16"/>
      <c r="D34" s="16"/>
      <c r="E34" s="16"/>
      <c r="F34" s="5"/>
      <c r="G34" s="55"/>
      <c r="H34" s="2"/>
      <c r="I34" s="15">
        <f t="shared" si="1"/>
        <v>0</v>
      </c>
    </row>
    <row r="35" spans="1:9" ht="18" x14ac:dyDescent="0.35">
      <c r="A35" s="50" t="s">
        <v>107</v>
      </c>
      <c r="B35" s="211" t="s">
        <v>135</v>
      </c>
      <c r="C35" s="212"/>
      <c r="D35" s="212"/>
      <c r="E35" s="212"/>
      <c r="F35" s="212"/>
      <c r="G35" s="212"/>
      <c r="H35" s="231"/>
      <c r="I35" s="54">
        <f>SUM(I26:I34)</f>
        <v>0</v>
      </c>
    </row>
    <row r="36" spans="1:9" ht="18" x14ac:dyDescent="0.35">
      <c r="E36" s="36"/>
      <c r="F36" s="36"/>
      <c r="G36" s="43"/>
      <c r="H36" s="36"/>
      <c r="I36" s="43"/>
    </row>
    <row r="37" spans="1:9" ht="15.6" x14ac:dyDescent="0.3">
      <c r="E37" s="68"/>
      <c r="F37" s="69"/>
      <c r="G37" s="70"/>
      <c r="H37" s="69"/>
      <c r="I37" s="71"/>
    </row>
  </sheetData>
  <mergeCells count="17">
    <mergeCell ref="A2:K2"/>
    <mergeCell ref="B12:I12"/>
    <mergeCell ref="B7:I7"/>
    <mergeCell ref="B8:I8"/>
    <mergeCell ref="B9:I9"/>
    <mergeCell ref="B10:I10"/>
    <mergeCell ref="B11:I11"/>
    <mergeCell ref="A5:B5"/>
    <mergeCell ref="E23:H23"/>
    <mergeCell ref="B35:H35"/>
    <mergeCell ref="B13:I13"/>
    <mergeCell ref="B14:I14"/>
    <mergeCell ref="B15:I15"/>
    <mergeCell ref="B16:I16"/>
    <mergeCell ref="B17:I17"/>
    <mergeCell ref="B21:H21"/>
    <mergeCell ref="B18:I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D47FD600B2AE4E8B9097284232AF8A" ma:contentTypeVersion="17" ma:contentTypeDescription="Create a new document." ma:contentTypeScope="" ma:versionID="689adf0afc3e59657e17eb5c8f1d7cd4">
  <xsd:schema xmlns:xsd="http://www.w3.org/2001/XMLSchema" xmlns:xs="http://www.w3.org/2001/XMLSchema" xmlns:p="http://schemas.microsoft.com/office/2006/metadata/properties" xmlns:ns1="http://schemas.microsoft.com/sharepoint/v3" xmlns:ns2="4810be6e-567e-4022-90a2-ae2aaa995ccb" xmlns:ns3="efa71fb8-fae4-48a4-917f-5f5ee32491b7" targetNamespace="http://schemas.microsoft.com/office/2006/metadata/properties" ma:root="true" ma:fieldsID="74d0d79e8bbe552ece4c85478e497344" ns1:_="" ns2:_="" ns3:_="">
    <xsd:import namespace="http://schemas.microsoft.com/sharepoint/v3"/>
    <xsd:import namespace="4810be6e-567e-4022-90a2-ae2aaa995ccb"/>
    <xsd:import namespace="efa71fb8-fae4-48a4-917f-5f5ee3249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10be6e-567e-4022-90a2-ae2aaa995c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2ebe027-fa64-4e30-bdb2-92b74caeb8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71fb8-fae4-48a4-917f-5f5ee32491b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384a1c-afe9-4651-b76f-c273b6275e49}" ma:internalName="TaxCatchAll" ma:showField="CatchAllData" ma:web="efa71fb8-fae4-48a4-917f-5f5ee3249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4810be6e-567e-4022-90a2-ae2aaa995ccb">
      <Terms xmlns="http://schemas.microsoft.com/office/infopath/2007/PartnerControls"/>
    </lcf76f155ced4ddcb4097134ff3c332f>
    <TaxCatchAll xmlns="efa71fb8-fae4-48a4-917f-5f5ee32491b7" xsi:nil="true"/>
  </documentManagement>
</p:properties>
</file>

<file path=customXml/itemProps1.xml><?xml version="1.0" encoding="utf-8"?>
<ds:datastoreItem xmlns:ds="http://schemas.openxmlformats.org/officeDocument/2006/customXml" ds:itemID="{6D6FCDD2-3785-409A-B782-4B28B25376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810be6e-567e-4022-90a2-ae2aaa995ccb"/>
    <ds:schemaRef ds:uri="efa71fb8-fae4-48a4-917f-5f5ee3249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181A50-D294-4BC8-9ECA-17C89983C8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4B4050-E9AA-4022-96B8-94E102BFDD8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810be6e-567e-4022-90a2-ae2aaa995ccb"/>
    <ds:schemaRef ds:uri="efa71fb8-fae4-48a4-917f-5f5ee32491b7"/>
  </ds:schemaRefs>
</ds:datastoreItem>
</file>

<file path=docMetadata/LabelInfo.xml><?xml version="1.0" encoding="utf-8"?>
<clbl:labelList xmlns:clbl="http://schemas.microsoft.com/office/2020/mipLabelMetadata">
  <clbl:label id="{47855545-00bb-4800-a65f-e79104ec0fc4}" enabled="0" method="" siteId="{47855545-00bb-4800-a65f-e79104ec0f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1.RAW MEAT</vt:lpstr>
      <vt:lpstr>2.POULTRY </vt:lpstr>
      <vt:lpstr>3. CHEESE, BUTTER &amp; YOGHURT</vt:lpstr>
      <vt:lpstr>4.FISH</vt:lpstr>
      <vt:lpstr>5.CHIPS</vt:lpstr>
      <vt:lpstr>6. MILK &amp; CREAM</vt:lpstr>
      <vt:lpstr>7.EGGS</vt:lpstr>
      <vt:lpstr>8.DRY&amp;AMBIENT</vt:lpstr>
      <vt:lpstr>9.FROZEN FOODS</vt:lpstr>
      <vt:lpstr>10.SWEETS &amp; CHOC</vt:lpstr>
      <vt:lpstr>11. FRESH FRUIT &amp; VEG</vt:lpstr>
      <vt:lpstr>12. MINERALS</vt:lpstr>
      <vt:lpstr>13.TEA,COFFEE,ANCILLARY</vt:lpstr>
      <vt:lpstr>14. CRISPS, POPCORN ETC.</vt:lpstr>
    </vt:vector>
  </TitlesOfParts>
  <Manager/>
  <Company>LYIT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LYIT</dc:creator>
  <cp:keywords/>
  <dc:description/>
  <cp:lastModifiedBy>Fiona OBrien</cp:lastModifiedBy>
  <cp:revision/>
  <dcterms:created xsi:type="dcterms:W3CDTF">2019-06-24T10:34:29Z</dcterms:created>
  <dcterms:modified xsi:type="dcterms:W3CDTF">2025-11-28T13:14:47Z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0x010100E1D47FD600B2AE4E8B9097284232AF8A</vt:lpwstr>
  </property>
  <property fmtid="{D5CDD505-2E9C-101B-9397-08002B2CF9AE}" pid="3" name="MediaServiceImageTags">
    <vt:lpwstr/>
  </property>
</Properties>
</file>